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1\Final\Details per Municipal service\Energy\01. Statement of Financial Performance\"/>
    </mc:Choice>
  </mc:AlternateContent>
  <xr:revisionPtr revIDLastSave="0" documentId="8_{7849048E-2238-472B-8F7E-734B4337B1AE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ETH" sheetId="1" r:id="rId1"/>
    <sheet name="KZN212" sheetId="2" r:id="rId2"/>
    <sheet name="KZN213" sheetId="3" r:id="rId3"/>
    <sheet name="KZN214" sheetId="4" r:id="rId4"/>
    <sheet name="KZN216" sheetId="5" r:id="rId5"/>
    <sheet name="DC21" sheetId="6" r:id="rId6"/>
    <sheet name="KZN221" sheetId="7" r:id="rId7"/>
    <sheet name="KZN222" sheetId="8" r:id="rId8"/>
    <sheet name="KZN223" sheetId="9" r:id="rId9"/>
    <sheet name="KZN224" sheetId="10" r:id="rId10"/>
    <sheet name="KZN225" sheetId="11" r:id="rId11"/>
    <sheet name="KZN226" sheetId="12" r:id="rId12"/>
    <sheet name="KZN227" sheetId="13" r:id="rId13"/>
    <sheet name="DC22" sheetId="14" r:id="rId14"/>
    <sheet name="KZN235" sheetId="15" r:id="rId15"/>
    <sheet name="KZN237" sheetId="16" r:id="rId16"/>
    <sheet name="KZN238" sheetId="17" r:id="rId17"/>
    <sheet name="DC23" sheetId="18" r:id="rId18"/>
    <sheet name="KZN241" sheetId="19" r:id="rId19"/>
    <sheet name="KZN242" sheetId="20" r:id="rId20"/>
    <sheet name="KZN244" sheetId="21" r:id="rId21"/>
    <sheet name="KZN245" sheetId="22" r:id="rId22"/>
    <sheet name="DC24" sheetId="23" r:id="rId23"/>
    <sheet name="KZN252" sheetId="24" r:id="rId24"/>
    <sheet name="KZN253" sheetId="25" r:id="rId25"/>
    <sheet name="KZN254" sheetId="26" r:id="rId26"/>
    <sheet name="DC25" sheetId="27" r:id="rId27"/>
    <sheet name="KZN261" sheetId="28" r:id="rId28"/>
    <sheet name="KZN262" sheetId="29" r:id="rId29"/>
    <sheet name="KZN263" sheetId="30" r:id="rId30"/>
    <sheet name="KZN265" sheetId="31" r:id="rId31"/>
    <sheet name="KZN266" sheetId="32" r:id="rId32"/>
    <sheet name="DC26" sheetId="33" r:id="rId33"/>
    <sheet name="KZN271" sheetId="34" r:id="rId34"/>
    <sheet name="KZN272" sheetId="35" r:id="rId35"/>
    <sheet name="KZN275" sheetId="36" r:id="rId36"/>
    <sheet name="KZN276" sheetId="37" r:id="rId37"/>
    <sheet name="DC27" sheetId="38" r:id="rId38"/>
    <sheet name="KZN281" sheetId="39" r:id="rId39"/>
    <sheet name="KZN282" sheetId="40" r:id="rId40"/>
    <sheet name="KZN284" sheetId="41" r:id="rId41"/>
    <sheet name="KZN285" sheetId="42" r:id="rId42"/>
    <sheet name="KZN286" sheetId="43" r:id="rId43"/>
    <sheet name="DC28" sheetId="44" r:id="rId44"/>
    <sheet name="KZN291" sheetId="45" r:id="rId45"/>
    <sheet name="KZN292" sheetId="46" r:id="rId46"/>
    <sheet name="KZN293" sheetId="47" r:id="rId47"/>
    <sheet name="KZN294" sheetId="48" r:id="rId48"/>
    <sheet name="DC29" sheetId="49" r:id="rId49"/>
    <sheet name="KZN433" sheetId="50" r:id="rId50"/>
    <sheet name="KZN434" sheetId="51" r:id="rId51"/>
    <sheet name="KZN435" sheetId="52" r:id="rId52"/>
    <sheet name="KZN436" sheetId="53" r:id="rId53"/>
    <sheet name="DC43" sheetId="54" r:id="rId54"/>
    <sheet name="Summary" sheetId="55" r:id="rId55"/>
  </sheets>
  <definedNames>
    <definedName name="_xlnm.Print_Area" localSheetId="5">'DC21'!$A$1:$AA$60</definedName>
    <definedName name="_xlnm.Print_Area" localSheetId="13">'DC22'!$A$1:$AA$60</definedName>
    <definedName name="_xlnm.Print_Area" localSheetId="17">'DC23'!$A$1:$AA$60</definedName>
    <definedName name="_xlnm.Print_Area" localSheetId="22">'DC24'!$A$1:$AA$60</definedName>
    <definedName name="_xlnm.Print_Area" localSheetId="26">'DC25'!$A$1:$AA$60</definedName>
    <definedName name="_xlnm.Print_Area" localSheetId="32">'DC26'!$A$1:$AA$60</definedName>
    <definedName name="_xlnm.Print_Area" localSheetId="37">'DC27'!$A$1:$AA$60</definedName>
    <definedName name="_xlnm.Print_Area" localSheetId="43">'DC28'!$A$1:$AA$60</definedName>
    <definedName name="_xlnm.Print_Area" localSheetId="48">'DC29'!$A$1:$AA$60</definedName>
    <definedName name="_xlnm.Print_Area" localSheetId="53">'DC43'!$A$1:$AA$60</definedName>
    <definedName name="_xlnm.Print_Area" localSheetId="0">ETH!$A$1:$AA$60</definedName>
    <definedName name="_xlnm.Print_Area" localSheetId="1">'KZN212'!$A$1:$AA$60</definedName>
    <definedName name="_xlnm.Print_Area" localSheetId="2">'KZN213'!$A$1:$AA$60</definedName>
    <definedName name="_xlnm.Print_Area" localSheetId="3">'KZN214'!$A$1:$AA$60</definedName>
    <definedName name="_xlnm.Print_Area" localSheetId="4">'KZN216'!$A$1:$AA$60</definedName>
    <definedName name="_xlnm.Print_Area" localSheetId="6">'KZN221'!$A$1:$AA$60</definedName>
    <definedName name="_xlnm.Print_Area" localSheetId="7">'KZN222'!$A$1:$AA$60</definedName>
    <definedName name="_xlnm.Print_Area" localSheetId="8">'KZN223'!$A$1:$AA$60</definedName>
    <definedName name="_xlnm.Print_Area" localSheetId="9">'KZN224'!$A$1:$AA$60</definedName>
    <definedName name="_xlnm.Print_Area" localSheetId="10">'KZN225'!$A$1:$AA$60</definedName>
    <definedName name="_xlnm.Print_Area" localSheetId="11">'KZN226'!$A$1:$AA$60</definedName>
    <definedName name="_xlnm.Print_Area" localSheetId="12">'KZN227'!$A$1:$AA$60</definedName>
    <definedName name="_xlnm.Print_Area" localSheetId="14">'KZN235'!$A$1:$AA$60</definedName>
    <definedName name="_xlnm.Print_Area" localSheetId="15">'KZN237'!$A$1:$AA$60</definedName>
    <definedName name="_xlnm.Print_Area" localSheetId="16">'KZN238'!$A$1:$AA$60</definedName>
    <definedName name="_xlnm.Print_Area" localSheetId="18">'KZN241'!$A$1:$AA$60</definedName>
    <definedName name="_xlnm.Print_Area" localSheetId="19">'KZN242'!$A$1:$AA$60</definedName>
    <definedName name="_xlnm.Print_Area" localSheetId="20">'KZN244'!$A$1:$AA$60</definedName>
    <definedName name="_xlnm.Print_Area" localSheetId="21">'KZN245'!$A$1:$AA$60</definedName>
    <definedName name="_xlnm.Print_Area" localSheetId="23">'KZN252'!$A$1:$AA$60</definedName>
    <definedName name="_xlnm.Print_Area" localSheetId="24">'KZN253'!$A$1:$AA$60</definedName>
    <definedName name="_xlnm.Print_Area" localSheetId="25">'KZN254'!$A$1:$AA$60</definedName>
    <definedName name="_xlnm.Print_Area" localSheetId="27">'KZN261'!$A$1:$AA$60</definedName>
    <definedName name="_xlnm.Print_Area" localSheetId="28">'KZN262'!$A$1:$AA$60</definedName>
    <definedName name="_xlnm.Print_Area" localSheetId="29">'KZN263'!$A$1:$AA$60</definedName>
    <definedName name="_xlnm.Print_Area" localSheetId="30">'KZN265'!$A$1:$AA$60</definedName>
    <definedName name="_xlnm.Print_Area" localSheetId="31">'KZN266'!$A$1:$AA$60</definedName>
    <definedName name="_xlnm.Print_Area" localSheetId="33">'KZN271'!$A$1:$AA$60</definedName>
    <definedName name="_xlnm.Print_Area" localSheetId="34">'KZN272'!$A$1:$AA$60</definedName>
    <definedName name="_xlnm.Print_Area" localSheetId="35">'KZN275'!$A$1:$AA$60</definedName>
    <definedName name="_xlnm.Print_Area" localSheetId="36">'KZN276'!$A$1:$AA$60</definedName>
    <definedName name="_xlnm.Print_Area" localSheetId="38">'KZN281'!$A$1:$AA$60</definedName>
    <definedName name="_xlnm.Print_Area" localSheetId="39">'KZN282'!$A$1:$AA$60</definedName>
    <definedName name="_xlnm.Print_Area" localSheetId="40">'KZN284'!$A$1:$AA$60</definedName>
    <definedName name="_xlnm.Print_Area" localSheetId="41">'KZN285'!$A$1:$AA$60</definedName>
    <definedName name="_xlnm.Print_Area" localSheetId="42">'KZN286'!$A$1:$AA$60</definedName>
    <definedName name="_xlnm.Print_Area" localSheetId="44">'KZN291'!$A$1:$AA$60</definedName>
    <definedName name="_xlnm.Print_Area" localSheetId="45">'KZN292'!$A$1:$AA$60</definedName>
    <definedName name="_xlnm.Print_Area" localSheetId="46">'KZN293'!$A$1:$AA$60</definedName>
    <definedName name="_xlnm.Print_Area" localSheetId="47">'KZN294'!$A$1:$AA$60</definedName>
    <definedName name="_xlnm.Print_Area" localSheetId="49">'KZN433'!$A$1:$AA$60</definedName>
    <definedName name="_xlnm.Print_Area" localSheetId="50">'KZN434'!$A$1:$AA$60</definedName>
    <definedName name="_xlnm.Print_Area" localSheetId="51">'KZN435'!$A$1:$AA$60</definedName>
    <definedName name="_xlnm.Print_Area" localSheetId="52">'KZN436'!$A$1:$AA$60</definedName>
    <definedName name="_xlnm.Print_Area" localSheetId="54">Summary!$A$1:$AA$60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48" i="2" l="1"/>
  <c r="Y48" i="2"/>
  <c r="X48" i="2"/>
  <c r="Z48" i="2" s="1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C48" i="2"/>
  <c r="AA33" i="2"/>
  <c r="AA49" i="2" s="1"/>
  <c r="AA52" i="2" s="1"/>
  <c r="AA54" i="2" s="1"/>
  <c r="AA57" i="2" s="1"/>
  <c r="AA60" i="2" s="1"/>
  <c r="Y33" i="2"/>
  <c r="Y49" i="2" s="1"/>
  <c r="Y52" i="2" s="1"/>
  <c r="Y54" i="2" s="1"/>
  <c r="Y57" i="2" s="1"/>
  <c r="Y60" i="2" s="1"/>
  <c r="X33" i="2"/>
  <c r="X49" i="2" s="1"/>
  <c r="W33" i="2"/>
  <c r="W49" i="2" s="1"/>
  <c r="W52" i="2" s="1"/>
  <c r="W54" i="2" s="1"/>
  <c r="W57" i="2" s="1"/>
  <c r="W60" i="2" s="1"/>
  <c r="V33" i="2"/>
  <c r="V49" i="2" s="1"/>
  <c r="V52" i="2" s="1"/>
  <c r="V54" i="2" s="1"/>
  <c r="V57" i="2" s="1"/>
  <c r="V60" i="2" s="1"/>
  <c r="U33" i="2"/>
  <c r="U49" i="2" s="1"/>
  <c r="U52" i="2" s="1"/>
  <c r="U54" i="2" s="1"/>
  <c r="U57" i="2" s="1"/>
  <c r="U60" i="2" s="1"/>
  <c r="T33" i="2"/>
  <c r="T49" i="2" s="1"/>
  <c r="T52" i="2" s="1"/>
  <c r="T54" i="2" s="1"/>
  <c r="T57" i="2" s="1"/>
  <c r="T60" i="2" s="1"/>
  <c r="S33" i="2"/>
  <c r="S49" i="2" s="1"/>
  <c r="S52" i="2" s="1"/>
  <c r="S54" i="2" s="1"/>
  <c r="S57" i="2" s="1"/>
  <c r="S60" i="2" s="1"/>
  <c r="R33" i="2"/>
  <c r="R49" i="2" s="1"/>
  <c r="R52" i="2" s="1"/>
  <c r="R54" i="2" s="1"/>
  <c r="R57" i="2" s="1"/>
  <c r="R60" i="2" s="1"/>
  <c r="Q33" i="2"/>
  <c r="Q49" i="2" s="1"/>
  <c r="Q52" i="2" s="1"/>
  <c r="Q54" i="2" s="1"/>
  <c r="Q57" i="2" s="1"/>
  <c r="Q60" i="2" s="1"/>
  <c r="P33" i="2"/>
  <c r="P49" i="2" s="1"/>
  <c r="P52" i="2" s="1"/>
  <c r="P54" i="2" s="1"/>
  <c r="P57" i="2" s="1"/>
  <c r="P60" i="2" s="1"/>
  <c r="O33" i="2"/>
  <c r="O49" i="2" s="1"/>
  <c r="O52" i="2" s="1"/>
  <c r="O54" i="2" s="1"/>
  <c r="O57" i="2" s="1"/>
  <c r="O60" i="2" s="1"/>
  <c r="N33" i="2"/>
  <c r="N49" i="2" s="1"/>
  <c r="N52" i="2" s="1"/>
  <c r="N54" i="2" s="1"/>
  <c r="N57" i="2" s="1"/>
  <c r="N60" i="2" s="1"/>
  <c r="M33" i="2"/>
  <c r="M49" i="2" s="1"/>
  <c r="M52" i="2" s="1"/>
  <c r="M54" i="2" s="1"/>
  <c r="M57" i="2" s="1"/>
  <c r="M60" i="2" s="1"/>
  <c r="L33" i="2"/>
  <c r="L49" i="2" s="1"/>
  <c r="L52" i="2" s="1"/>
  <c r="L54" i="2" s="1"/>
  <c r="L57" i="2" s="1"/>
  <c r="L60" i="2" s="1"/>
  <c r="K33" i="2"/>
  <c r="K49" i="2" s="1"/>
  <c r="K52" i="2" s="1"/>
  <c r="K54" i="2" s="1"/>
  <c r="K57" i="2" s="1"/>
  <c r="K60" i="2" s="1"/>
  <c r="J33" i="2"/>
  <c r="J49" i="2" s="1"/>
  <c r="J52" i="2" s="1"/>
  <c r="J54" i="2" s="1"/>
  <c r="J57" i="2" s="1"/>
  <c r="J60" i="2" s="1"/>
  <c r="I33" i="2"/>
  <c r="I49" i="2" s="1"/>
  <c r="I52" i="2" s="1"/>
  <c r="I54" i="2" s="1"/>
  <c r="I57" i="2" s="1"/>
  <c r="I60" i="2" s="1"/>
  <c r="H33" i="2"/>
  <c r="H49" i="2" s="1"/>
  <c r="H52" i="2" s="1"/>
  <c r="H54" i="2" s="1"/>
  <c r="H57" i="2" s="1"/>
  <c r="H60" i="2" s="1"/>
  <c r="G33" i="2"/>
  <c r="G49" i="2" s="1"/>
  <c r="G52" i="2" s="1"/>
  <c r="G54" i="2" s="1"/>
  <c r="G57" i="2" s="1"/>
  <c r="G60" i="2" s="1"/>
  <c r="F33" i="2"/>
  <c r="E33" i="2"/>
  <c r="E49" i="2" s="1"/>
  <c r="E52" i="2" s="1"/>
  <c r="E54" i="2" s="1"/>
  <c r="E57" i="2" s="1"/>
  <c r="E60" i="2" s="1"/>
  <c r="D33" i="2"/>
  <c r="D49" i="2" s="1"/>
  <c r="D52" i="2" s="1"/>
  <c r="D54" i="2" s="1"/>
  <c r="D57" i="2" s="1"/>
  <c r="D60" i="2" s="1"/>
  <c r="C33" i="2"/>
  <c r="C49" i="2" s="1"/>
  <c r="C52" i="2" s="1"/>
  <c r="C54" i="2" s="1"/>
  <c r="C57" i="2" s="1"/>
  <c r="C60" i="2" s="1"/>
  <c r="O49" i="3"/>
  <c r="O52" i="3" s="1"/>
  <c r="O54" i="3" s="1"/>
  <c r="O57" i="3" s="1"/>
  <c r="O60" i="3" s="1"/>
  <c r="AA48" i="3"/>
  <c r="Y48" i="3"/>
  <c r="X48" i="3"/>
  <c r="W48" i="3"/>
  <c r="V48" i="3"/>
  <c r="U48" i="3"/>
  <c r="T48" i="3"/>
  <c r="S48" i="3"/>
  <c r="R48" i="3"/>
  <c r="Q48" i="3"/>
  <c r="P48" i="3"/>
  <c r="O48" i="3"/>
  <c r="N48" i="3"/>
  <c r="M48" i="3"/>
  <c r="L48" i="3"/>
  <c r="K48" i="3"/>
  <c r="J48" i="3"/>
  <c r="I48" i="3"/>
  <c r="H48" i="3"/>
  <c r="G48" i="3"/>
  <c r="F48" i="3"/>
  <c r="E48" i="3"/>
  <c r="D48" i="3"/>
  <c r="C48" i="3"/>
  <c r="AA33" i="3"/>
  <c r="AA49" i="3" s="1"/>
  <c r="AA52" i="3" s="1"/>
  <c r="AA54" i="3" s="1"/>
  <c r="AA57" i="3" s="1"/>
  <c r="AA60" i="3" s="1"/>
  <c r="Y33" i="3"/>
  <c r="Y49" i="3" s="1"/>
  <c r="Y52" i="3" s="1"/>
  <c r="Y54" i="3" s="1"/>
  <c r="Y57" i="3" s="1"/>
  <c r="Y60" i="3" s="1"/>
  <c r="X33" i="3"/>
  <c r="W33" i="3"/>
  <c r="W49" i="3" s="1"/>
  <c r="W52" i="3" s="1"/>
  <c r="W54" i="3" s="1"/>
  <c r="W57" i="3" s="1"/>
  <c r="W60" i="3" s="1"/>
  <c r="V33" i="3"/>
  <c r="V49" i="3" s="1"/>
  <c r="V52" i="3" s="1"/>
  <c r="V54" i="3" s="1"/>
  <c r="V57" i="3" s="1"/>
  <c r="V60" i="3" s="1"/>
  <c r="U33" i="3"/>
  <c r="U49" i="3" s="1"/>
  <c r="U52" i="3" s="1"/>
  <c r="U54" i="3" s="1"/>
  <c r="U57" i="3" s="1"/>
  <c r="U60" i="3" s="1"/>
  <c r="T33" i="3"/>
  <c r="T49" i="3" s="1"/>
  <c r="T52" i="3" s="1"/>
  <c r="T54" i="3" s="1"/>
  <c r="T57" i="3" s="1"/>
  <c r="T60" i="3" s="1"/>
  <c r="S33" i="3"/>
  <c r="R33" i="3"/>
  <c r="Q33" i="3"/>
  <c r="P33" i="3"/>
  <c r="P49" i="3" s="1"/>
  <c r="P52" i="3" s="1"/>
  <c r="P54" i="3" s="1"/>
  <c r="P57" i="3" s="1"/>
  <c r="P60" i="3" s="1"/>
  <c r="O33" i="3"/>
  <c r="N33" i="3"/>
  <c r="N49" i="3" s="1"/>
  <c r="N52" i="3" s="1"/>
  <c r="N54" i="3" s="1"/>
  <c r="N57" i="3" s="1"/>
  <c r="N60" i="3" s="1"/>
  <c r="M33" i="3"/>
  <c r="M49" i="3" s="1"/>
  <c r="M52" i="3" s="1"/>
  <c r="M54" i="3" s="1"/>
  <c r="M57" i="3" s="1"/>
  <c r="M60" i="3" s="1"/>
  <c r="L33" i="3"/>
  <c r="L49" i="3" s="1"/>
  <c r="L52" i="3" s="1"/>
  <c r="L54" i="3" s="1"/>
  <c r="L57" i="3" s="1"/>
  <c r="L60" i="3" s="1"/>
  <c r="K33" i="3"/>
  <c r="K49" i="3" s="1"/>
  <c r="K52" i="3" s="1"/>
  <c r="K54" i="3" s="1"/>
  <c r="K57" i="3" s="1"/>
  <c r="K60" i="3" s="1"/>
  <c r="J33" i="3"/>
  <c r="I33" i="3"/>
  <c r="H33" i="3"/>
  <c r="G33" i="3"/>
  <c r="G49" i="3" s="1"/>
  <c r="G52" i="3" s="1"/>
  <c r="G54" i="3" s="1"/>
  <c r="G57" i="3" s="1"/>
  <c r="G60" i="3" s="1"/>
  <c r="F33" i="3"/>
  <c r="E33" i="3"/>
  <c r="D33" i="3"/>
  <c r="D49" i="3" s="1"/>
  <c r="D52" i="3" s="1"/>
  <c r="D54" i="3" s="1"/>
  <c r="D57" i="3" s="1"/>
  <c r="D60" i="3" s="1"/>
  <c r="C33" i="3"/>
  <c r="C49" i="3" s="1"/>
  <c r="C52" i="3" s="1"/>
  <c r="C54" i="3" s="1"/>
  <c r="C57" i="3" s="1"/>
  <c r="C60" i="3" s="1"/>
  <c r="AA57" i="4"/>
  <c r="AA60" i="4" s="1"/>
  <c r="AA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33" i="4"/>
  <c r="AA49" i="4" s="1"/>
  <c r="AA52" i="4" s="1"/>
  <c r="AA54" i="4" s="1"/>
  <c r="Y33" i="4"/>
  <c r="X33" i="4"/>
  <c r="X49" i="4" s="1"/>
  <c r="W33" i="4"/>
  <c r="V33" i="4"/>
  <c r="V49" i="4" s="1"/>
  <c r="V52" i="4" s="1"/>
  <c r="V54" i="4" s="1"/>
  <c r="V57" i="4" s="1"/>
  <c r="V60" i="4" s="1"/>
  <c r="U33" i="4"/>
  <c r="U49" i="4" s="1"/>
  <c r="U52" i="4" s="1"/>
  <c r="U54" i="4" s="1"/>
  <c r="U57" i="4" s="1"/>
  <c r="U60" i="4" s="1"/>
  <c r="T33" i="4"/>
  <c r="T49" i="4" s="1"/>
  <c r="T52" i="4" s="1"/>
  <c r="T54" i="4" s="1"/>
  <c r="T57" i="4" s="1"/>
  <c r="T60" i="4" s="1"/>
  <c r="S33" i="4"/>
  <c r="R33" i="4"/>
  <c r="Q33" i="4"/>
  <c r="Q49" i="4" s="1"/>
  <c r="Q52" i="4" s="1"/>
  <c r="Q54" i="4" s="1"/>
  <c r="Q57" i="4" s="1"/>
  <c r="Q60" i="4" s="1"/>
  <c r="P33" i="4"/>
  <c r="P49" i="4" s="1"/>
  <c r="P52" i="4" s="1"/>
  <c r="P54" i="4" s="1"/>
  <c r="P57" i="4" s="1"/>
  <c r="P60" i="4" s="1"/>
  <c r="O33" i="4"/>
  <c r="N33" i="4"/>
  <c r="M33" i="4"/>
  <c r="L33" i="4"/>
  <c r="K33" i="4"/>
  <c r="J33" i="4"/>
  <c r="J49" i="4" s="1"/>
  <c r="J52" i="4" s="1"/>
  <c r="J54" i="4" s="1"/>
  <c r="J57" i="4" s="1"/>
  <c r="J60" i="4" s="1"/>
  <c r="I33" i="4"/>
  <c r="I49" i="4" s="1"/>
  <c r="I52" i="4" s="1"/>
  <c r="I54" i="4" s="1"/>
  <c r="I57" i="4" s="1"/>
  <c r="I60" i="4" s="1"/>
  <c r="H33" i="4"/>
  <c r="H49" i="4" s="1"/>
  <c r="H52" i="4" s="1"/>
  <c r="H54" i="4" s="1"/>
  <c r="H57" i="4" s="1"/>
  <c r="H60" i="4" s="1"/>
  <c r="G33" i="4"/>
  <c r="F33" i="4"/>
  <c r="F49" i="4" s="1"/>
  <c r="F52" i="4" s="1"/>
  <c r="F54" i="4" s="1"/>
  <c r="F57" i="4" s="1"/>
  <c r="F60" i="4" s="1"/>
  <c r="E33" i="4"/>
  <c r="E49" i="4" s="1"/>
  <c r="E52" i="4" s="1"/>
  <c r="E54" i="4" s="1"/>
  <c r="E57" i="4" s="1"/>
  <c r="E60" i="4" s="1"/>
  <c r="D33" i="4"/>
  <c r="D49" i="4" s="1"/>
  <c r="D52" i="4" s="1"/>
  <c r="D54" i="4" s="1"/>
  <c r="D57" i="4" s="1"/>
  <c r="D60" i="4" s="1"/>
  <c r="C33" i="4"/>
  <c r="Y60" i="5"/>
  <c r="C54" i="5"/>
  <c r="C57" i="5" s="1"/>
  <c r="C60" i="5" s="1"/>
  <c r="T52" i="5"/>
  <c r="T54" i="5" s="1"/>
  <c r="T57" i="5" s="1"/>
  <c r="T60" i="5" s="1"/>
  <c r="E52" i="5"/>
  <c r="E54" i="5" s="1"/>
  <c r="E57" i="5" s="1"/>
  <c r="E60" i="5" s="1"/>
  <c r="O49" i="5"/>
  <c r="O52" i="5" s="1"/>
  <c r="O54" i="5" s="1"/>
  <c r="O57" i="5" s="1"/>
  <c r="O60" i="5" s="1"/>
  <c r="M49" i="5"/>
  <c r="M52" i="5" s="1"/>
  <c r="M54" i="5" s="1"/>
  <c r="M57" i="5" s="1"/>
  <c r="M60" i="5" s="1"/>
  <c r="AA48" i="5"/>
  <c r="Y48" i="5"/>
  <c r="X48" i="5"/>
  <c r="Z48" i="5" s="1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33" i="5"/>
  <c r="Y33" i="5"/>
  <c r="Y49" i="5" s="1"/>
  <c r="Y52" i="5" s="1"/>
  <c r="Y54" i="5" s="1"/>
  <c r="Y57" i="5" s="1"/>
  <c r="X33" i="5"/>
  <c r="W33" i="5"/>
  <c r="W49" i="5" s="1"/>
  <c r="W52" i="5" s="1"/>
  <c r="W54" i="5" s="1"/>
  <c r="W57" i="5" s="1"/>
  <c r="W60" i="5" s="1"/>
  <c r="V33" i="5"/>
  <c r="U33" i="5"/>
  <c r="U49" i="5" s="1"/>
  <c r="U52" i="5" s="1"/>
  <c r="U54" i="5" s="1"/>
  <c r="U57" i="5" s="1"/>
  <c r="U60" i="5" s="1"/>
  <c r="T33" i="5"/>
  <c r="T49" i="5" s="1"/>
  <c r="S33" i="5"/>
  <c r="R33" i="5"/>
  <c r="R49" i="5" s="1"/>
  <c r="R52" i="5" s="1"/>
  <c r="R54" i="5" s="1"/>
  <c r="R57" i="5" s="1"/>
  <c r="R60" i="5" s="1"/>
  <c r="Q33" i="5"/>
  <c r="Q49" i="5" s="1"/>
  <c r="Q52" i="5" s="1"/>
  <c r="Q54" i="5" s="1"/>
  <c r="Q57" i="5" s="1"/>
  <c r="Q60" i="5" s="1"/>
  <c r="P33" i="5"/>
  <c r="P49" i="5" s="1"/>
  <c r="P52" i="5" s="1"/>
  <c r="P54" i="5" s="1"/>
  <c r="P57" i="5" s="1"/>
  <c r="P60" i="5" s="1"/>
  <c r="O33" i="5"/>
  <c r="N33" i="5"/>
  <c r="M33" i="5"/>
  <c r="L33" i="5"/>
  <c r="K33" i="5"/>
  <c r="K49" i="5" s="1"/>
  <c r="K52" i="5" s="1"/>
  <c r="K54" i="5" s="1"/>
  <c r="K57" i="5" s="1"/>
  <c r="K60" i="5" s="1"/>
  <c r="J33" i="5"/>
  <c r="J49" i="5" s="1"/>
  <c r="J52" i="5" s="1"/>
  <c r="J54" i="5" s="1"/>
  <c r="J57" i="5" s="1"/>
  <c r="J60" i="5" s="1"/>
  <c r="I33" i="5"/>
  <c r="I49" i="5" s="1"/>
  <c r="I52" i="5" s="1"/>
  <c r="I54" i="5" s="1"/>
  <c r="I57" i="5" s="1"/>
  <c r="I60" i="5" s="1"/>
  <c r="H33" i="5"/>
  <c r="G33" i="5"/>
  <c r="G49" i="5" s="1"/>
  <c r="G52" i="5" s="1"/>
  <c r="G54" i="5" s="1"/>
  <c r="G57" i="5" s="1"/>
  <c r="G60" i="5" s="1"/>
  <c r="F33" i="5"/>
  <c r="E33" i="5"/>
  <c r="E49" i="5" s="1"/>
  <c r="D33" i="5"/>
  <c r="C33" i="5"/>
  <c r="C49" i="5" s="1"/>
  <c r="C52" i="5" s="1"/>
  <c r="J54" i="6"/>
  <c r="J57" i="6" s="1"/>
  <c r="J60" i="6" s="1"/>
  <c r="S52" i="6"/>
  <c r="S54" i="6" s="1"/>
  <c r="S57" i="6" s="1"/>
  <c r="S60" i="6" s="1"/>
  <c r="U49" i="6"/>
  <c r="U52" i="6" s="1"/>
  <c r="U54" i="6" s="1"/>
  <c r="U57" i="6" s="1"/>
  <c r="U60" i="6" s="1"/>
  <c r="T49" i="6"/>
  <c r="T52" i="6" s="1"/>
  <c r="T54" i="6" s="1"/>
  <c r="T57" i="6" s="1"/>
  <c r="T60" i="6" s="1"/>
  <c r="L49" i="6"/>
  <c r="L52" i="6" s="1"/>
  <c r="L54" i="6" s="1"/>
  <c r="L57" i="6" s="1"/>
  <c r="L60" i="6" s="1"/>
  <c r="E49" i="6"/>
  <c r="E52" i="6" s="1"/>
  <c r="E54" i="6" s="1"/>
  <c r="E57" i="6" s="1"/>
  <c r="E60" i="6" s="1"/>
  <c r="AA48" i="6"/>
  <c r="Y48" i="6"/>
  <c r="X48" i="6"/>
  <c r="Z48" i="6" s="1"/>
  <c r="W48" i="6"/>
  <c r="V48" i="6"/>
  <c r="U48" i="6"/>
  <c r="T48" i="6"/>
  <c r="S48" i="6"/>
  <c r="R48" i="6"/>
  <c r="Q48" i="6"/>
  <c r="P48" i="6"/>
  <c r="O48" i="6"/>
  <c r="N48" i="6"/>
  <c r="M48" i="6"/>
  <c r="M49" i="6" s="1"/>
  <c r="M52" i="6" s="1"/>
  <c r="M54" i="6" s="1"/>
  <c r="M57" i="6" s="1"/>
  <c r="M60" i="6" s="1"/>
  <c r="L48" i="6"/>
  <c r="K48" i="6"/>
  <c r="J48" i="6"/>
  <c r="I48" i="6"/>
  <c r="H48" i="6"/>
  <c r="G48" i="6"/>
  <c r="F48" i="6"/>
  <c r="E48" i="6"/>
  <c r="D48" i="6"/>
  <c r="D49" i="6" s="1"/>
  <c r="D52" i="6" s="1"/>
  <c r="D54" i="6" s="1"/>
  <c r="D57" i="6" s="1"/>
  <c r="D60" i="6" s="1"/>
  <c r="C48" i="6"/>
  <c r="AA33" i="6"/>
  <c r="Y33" i="6"/>
  <c r="Y49" i="6" s="1"/>
  <c r="Y52" i="6" s="1"/>
  <c r="Y54" i="6" s="1"/>
  <c r="Y57" i="6" s="1"/>
  <c r="Y60" i="6" s="1"/>
  <c r="X33" i="6"/>
  <c r="X49" i="6" s="1"/>
  <c r="W33" i="6"/>
  <c r="V33" i="6"/>
  <c r="V49" i="6" s="1"/>
  <c r="V52" i="6" s="1"/>
  <c r="V54" i="6" s="1"/>
  <c r="V57" i="6" s="1"/>
  <c r="V60" i="6" s="1"/>
  <c r="U33" i="6"/>
  <c r="T33" i="6"/>
  <c r="S33" i="6"/>
  <c r="S49" i="6" s="1"/>
  <c r="R33" i="6"/>
  <c r="R49" i="6" s="1"/>
  <c r="R52" i="6" s="1"/>
  <c r="R54" i="6" s="1"/>
  <c r="R57" i="6" s="1"/>
  <c r="R60" i="6" s="1"/>
  <c r="Q33" i="6"/>
  <c r="Q49" i="6" s="1"/>
  <c r="Q52" i="6" s="1"/>
  <c r="Q54" i="6" s="1"/>
  <c r="Q57" i="6" s="1"/>
  <c r="Q60" i="6" s="1"/>
  <c r="P33" i="6"/>
  <c r="P49" i="6" s="1"/>
  <c r="P52" i="6" s="1"/>
  <c r="P54" i="6" s="1"/>
  <c r="P57" i="6" s="1"/>
  <c r="P60" i="6" s="1"/>
  <c r="O33" i="6"/>
  <c r="N33" i="6"/>
  <c r="M33" i="6"/>
  <c r="L33" i="6"/>
  <c r="K33" i="6"/>
  <c r="K49" i="6" s="1"/>
  <c r="K52" i="6" s="1"/>
  <c r="K54" i="6" s="1"/>
  <c r="K57" i="6" s="1"/>
  <c r="K60" i="6" s="1"/>
  <c r="J33" i="6"/>
  <c r="J49" i="6" s="1"/>
  <c r="J52" i="6" s="1"/>
  <c r="I33" i="6"/>
  <c r="I49" i="6" s="1"/>
  <c r="I52" i="6" s="1"/>
  <c r="I54" i="6" s="1"/>
  <c r="I57" i="6" s="1"/>
  <c r="I60" i="6" s="1"/>
  <c r="H33" i="6"/>
  <c r="H49" i="6" s="1"/>
  <c r="H52" i="6" s="1"/>
  <c r="H54" i="6" s="1"/>
  <c r="H57" i="6" s="1"/>
  <c r="H60" i="6" s="1"/>
  <c r="G33" i="6"/>
  <c r="F33" i="6"/>
  <c r="E33" i="6"/>
  <c r="D33" i="6"/>
  <c r="C33" i="6"/>
  <c r="C49" i="6" s="1"/>
  <c r="C52" i="6" s="1"/>
  <c r="C54" i="6" s="1"/>
  <c r="C57" i="6" s="1"/>
  <c r="C60" i="6" s="1"/>
  <c r="Q49" i="7"/>
  <c r="Q52" i="7" s="1"/>
  <c r="Q54" i="7" s="1"/>
  <c r="Q57" i="7" s="1"/>
  <c r="Q60" i="7" s="1"/>
  <c r="L49" i="7"/>
  <c r="L52" i="7" s="1"/>
  <c r="L54" i="7" s="1"/>
  <c r="L57" i="7" s="1"/>
  <c r="L60" i="7" s="1"/>
  <c r="AA48" i="7"/>
  <c r="Y48" i="7"/>
  <c r="X48" i="7"/>
  <c r="Z48" i="7" s="1"/>
  <c r="W48" i="7"/>
  <c r="V48" i="7"/>
  <c r="U48" i="7"/>
  <c r="T48" i="7"/>
  <c r="T49" i="7" s="1"/>
  <c r="T52" i="7" s="1"/>
  <c r="T54" i="7" s="1"/>
  <c r="T57" i="7" s="1"/>
  <c r="T60" i="7" s="1"/>
  <c r="S48" i="7"/>
  <c r="R48" i="7"/>
  <c r="Q48" i="7"/>
  <c r="P48" i="7"/>
  <c r="O48" i="7"/>
  <c r="N48" i="7"/>
  <c r="M48" i="7"/>
  <c r="L48" i="7"/>
  <c r="K48" i="7"/>
  <c r="J48" i="7"/>
  <c r="I48" i="7"/>
  <c r="I49" i="7" s="1"/>
  <c r="I52" i="7" s="1"/>
  <c r="I54" i="7" s="1"/>
  <c r="I57" i="7" s="1"/>
  <c r="I60" i="7" s="1"/>
  <c r="H48" i="7"/>
  <c r="G48" i="7"/>
  <c r="F48" i="7"/>
  <c r="E48" i="7"/>
  <c r="D48" i="7"/>
  <c r="C48" i="7"/>
  <c r="AA33" i="7"/>
  <c r="AA49" i="7" s="1"/>
  <c r="AA52" i="7" s="1"/>
  <c r="AA54" i="7" s="1"/>
  <c r="AA57" i="7" s="1"/>
  <c r="AA60" i="7" s="1"/>
  <c r="Y33" i="7"/>
  <c r="Y49" i="7" s="1"/>
  <c r="Y52" i="7" s="1"/>
  <c r="Y54" i="7" s="1"/>
  <c r="Y57" i="7" s="1"/>
  <c r="Y60" i="7" s="1"/>
  <c r="X33" i="7"/>
  <c r="W33" i="7"/>
  <c r="V33" i="7"/>
  <c r="U33" i="7"/>
  <c r="U49" i="7" s="1"/>
  <c r="U52" i="7" s="1"/>
  <c r="U54" i="7" s="1"/>
  <c r="U57" i="7" s="1"/>
  <c r="U60" i="7" s="1"/>
  <c r="T33" i="7"/>
  <c r="S33" i="7"/>
  <c r="R33" i="7"/>
  <c r="Q33" i="7"/>
  <c r="P33" i="7"/>
  <c r="O33" i="7"/>
  <c r="O49" i="7" s="1"/>
  <c r="O52" i="7" s="1"/>
  <c r="O54" i="7" s="1"/>
  <c r="O57" i="7" s="1"/>
  <c r="O60" i="7" s="1"/>
  <c r="N33" i="7"/>
  <c r="N49" i="7" s="1"/>
  <c r="N52" i="7" s="1"/>
  <c r="N54" i="7" s="1"/>
  <c r="N57" i="7" s="1"/>
  <c r="N60" i="7" s="1"/>
  <c r="M33" i="7"/>
  <c r="M49" i="7" s="1"/>
  <c r="M52" i="7" s="1"/>
  <c r="M54" i="7" s="1"/>
  <c r="M57" i="7" s="1"/>
  <c r="M60" i="7" s="1"/>
  <c r="L33" i="7"/>
  <c r="K33" i="7"/>
  <c r="K49" i="7" s="1"/>
  <c r="K52" i="7" s="1"/>
  <c r="K54" i="7" s="1"/>
  <c r="K57" i="7" s="1"/>
  <c r="K60" i="7" s="1"/>
  <c r="J33" i="7"/>
  <c r="J49" i="7" s="1"/>
  <c r="J52" i="7" s="1"/>
  <c r="J54" i="7" s="1"/>
  <c r="J57" i="7" s="1"/>
  <c r="J60" i="7" s="1"/>
  <c r="I33" i="7"/>
  <c r="H33" i="7"/>
  <c r="G33" i="7"/>
  <c r="G49" i="7" s="1"/>
  <c r="G52" i="7" s="1"/>
  <c r="G54" i="7" s="1"/>
  <c r="G57" i="7" s="1"/>
  <c r="G60" i="7" s="1"/>
  <c r="F33" i="7"/>
  <c r="F49" i="7" s="1"/>
  <c r="F52" i="7" s="1"/>
  <c r="F54" i="7" s="1"/>
  <c r="F57" i="7" s="1"/>
  <c r="F60" i="7" s="1"/>
  <c r="E33" i="7"/>
  <c r="E49" i="7" s="1"/>
  <c r="E52" i="7" s="1"/>
  <c r="E54" i="7" s="1"/>
  <c r="E57" i="7" s="1"/>
  <c r="E60" i="7" s="1"/>
  <c r="D33" i="7"/>
  <c r="D49" i="7" s="1"/>
  <c r="D52" i="7" s="1"/>
  <c r="D54" i="7" s="1"/>
  <c r="D57" i="7" s="1"/>
  <c r="D60" i="7" s="1"/>
  <c r="C33" i="7"/>
  <c r="C49" i="7" s="1"/>
  <c r="C52" i="7" s="1"/>
  <c r="C54" i="7" s="1"/>
  <c r="C57" i="7" s="1"/>
  <c r="C60" i="7" s="1"/>
  <c r="G52" i="8"/>
  <c r="G54" i="8" s="1"/>
  <c r="G57" i="8" s="1"/>
  <c r="G60" i="8" s="1"/>
  <c r="K49" i="8"/>
  <c r="K52" i="8" s="1"/>
  <c r="K54" i="8" s="1"/>
  <c r="K57" i="8" s="1"/>
  <c r="K60" i="8" s="1"/>
  <c r="J49" i="8"/>
  <c r="J52" i="8" s="1"/>
  <c r="J54" i="8" s="1"/>
  <c r="J57" i="8" s="1"/>
  <c r="J60" i="8" s="1"/>
  <c r="I49" i="8"/>
  <c r="I52" i="8" s="1"/>
  <c r="I54" i="8" s="1"/>
  <c r="I57" i="8" s="1"/>
  <c r="I60" i="8" s="1"/>
  <c r="AA48" i="8"/>
  <c r="Y48" i="8"/>
  <c r="X48" i="8"/>
  <c r="W48" i="8"/>
  <c r="V48" i="8"/>
  <c r="U48" i="8"/>
  <c r="T48" i="8"/>
  <c r="S48" i="8"/>
  <c r="R48" i="8"/>
  <c r="Q48" i="8"/>
  <c r="P48" i="8"/>
  <c r="O48" i="8"/>
  <c r="N48" i="8"/>
  <c r="M48" i="8"/>
  <c r="L48" i="8"/>
  <c r="K48" i="8"/>
  <c r="J48" i="8"/>
  <c r="I48" i="8"/>
  <c r="H48" i="8"/>
  <c r="G48" i="8"/>
  <c r="F48" i="8"/>
  <c r="E48" i="8"/>
  <c r="D48" i="8"/>
  <c r="C48" i="8"/>
  <c r="AA33" i="8"/>
  <c r="AA49" i="8" s="1"/>
  <c r="AA52" i="8" s="1"/>
  <c r="AA54" i="8" s="1"/>
  <c r="AA57" i="8" s="1"/>
  <c r="AA60" i="8" s="1"/>
  <c r="Y33" i="8"/>
  <c r="X33" i="8"/>
  <c r="W33" i="8"/>
  <c r="W49" i="8" s="1"/>
  <c r="W52" i="8" s="1"/>
  <c r="W54" i="8" s="1"/>
  <c r="W57" i="8" s="1"/>
  <c r="W60" i="8" s="1"/>
  <c r="V33" i="8"/>
  <c r="V49" i="8" s="1"/>
  <c r="V52" i="8" s="1"/>
  <c r="V54" i="8" s="1"/>
  <c r="V57" i="8" s="1"/>
  <c r="V60" i="8" s="1"/>
  <c r="U33" i="8"/>
  <c r="T33" i="8"/>
  <c r="S33" i="8"/>
  <c r="S49" i="8" s="1"/>
  <c r="S52" i="8" s="1"/>
  <c r="S54" i="8" s="1"/>
  <c r="S57" i="8" s="1"/>
  <c r="S60" i="8" s="1"/>
  <c r="R33" i="8"/>
  <c r="R49" i="8" s="1"/>
  <c r="R52" i="8" s="1"/>
  <c r="R54" i="8" s="1"/>
  <c r="R57" i="8" s="1"/>
  <c r="R60" i="8" s="1"/>
  <c r="Q33" i="8"/>
  <c r="P33" i="8"/>
  <c r="O33" i="8"/>
  <c r="N33" i="8"/>
  <c r="M33" i="8"/>
  <c r="L33" i="8"/>
  <c r="L49" i="8" s="1"/>
  <c r="L52" i="8" s="1"/>
  <c r="L54" i="8" s="1"/>
  <c r="L57" i="8" s="1"/>
  <c r="L60" i="8" s="1"/>
  <c r="K33" i="8"/>
  <c r="J33" i="8"/>
  <c r="I33" i="8"/>
  <c r="H33" i="8"/>
  <c r="H49" i="8" s="1"/>
  <c r="H52" i="8" s="1"/>
  <c r="H54" i="8" s="1"/>
  <c r="H57" i="8" s="1"/>
  <c r="H60" i="8" s="1"/>
  <c r="G33" i="8"/>
  <c r="G49" i="8" s="1"/>
  <c r="F33" i="8"/>
  <c r="F49" i="8" s="1"/>
  <c r="F52" i="8" s="1"/>
  <c r="F54" i="8" s="1"/>
  <c r="F57" i="8" s="1"/>
  <c r="F60" i="8" s="1"/>
  <c r="E33" i="8"/>
  <c r="D33" i="8"/>
  <c r="D49" i="8" s="1"/>
  <c r="D52" i="8" s="1"/>
  <c r="D54" i="8" s="1"/>
  <c r="D57" i="8" s="1"/>
  <c r="D60" i="8" s="1"/>
  <c r="C33" i="8"/>
  <c r="C49" i="8" s="1"/>
  <c r="C52" i="8" s="1"/>
  <c r="C54" i="8" s="1"/>
  <c r="C57" i="8" s="1"/>
  <c r="C60" i="8" s="1"/>
  <c r="Y49" i="9"/>
  <c r="Y52" i="9" s="1"/>
  <c r="Y54" i="9" s="1"/>
  <c r="Y57" i="9" s="1"/>
  <c r="Y60" i="9" s="1"/>
  <c r="X49" i="9"/>
  <c r="X52" i="9" s="1"/>
  <c r="W49" i="9"/>
  <c r="W52" i="9" s="1"/>
  <c r="W54" i="9" s="1"/>
  <c r="W57" i="9" s="1"/>
  <c r="W60" i="9" s="1"/>
  <c r="R49" i="9"/>
  <c r="R52" i="9" s="1"/>
  <c r="R54" i="9" s="1"/>
  <c r="R57" i="9" s="1"/>
  <c r="R60" i="9" s="1"/>
  <c r="Q49" i="9"/>
  <c r="Q52" i="9" s="1"/>
  <c r="Q54" i="9" s="1"/>
  <c r="Q57" i="9" s="1"/>
  <c r="Q60" i="9" s="1"/>
  <c r="P49" i="9"/>
  <c r="P52" i="9" s="1"/>
  <c r="P54" i="9" s="1"/>
  <c r="P57" i="9" s="1"/>
  <c r="P60" i="9" s="1"/>
  <c r="AA48" i="9"/>
  <c r="AA49" i="9" s="1"/>
  <c r="AA52" i="9" s="1"/>
  <c r="AA54" i="9" s="1"/>
  <c r="AA57" i="9" s="1"/>
  <c r="AA60" i="9" s="1"/>
  <c r="Y48" i="9"/>
  <c r="X48" i="9"/>
  <c r="W48" i="9"/>
  <c r="V48" i="9"/>
  <c r="U48" i="9"/>
  <c r="T48" i="9"/>
  <c r="S48" i="9"/>
  <c r="R48" i="9"/>
  <c r="Q48" i="9"/>
  <c r="P48" i="9"/>
  <c r="O48" i="9"/>
  <c r="N48" i="9"/>
  <c r="M48" i="9"/>
  <c r="L48" i="9"/>
  <c r="K48" i="9"/>
  <c r="J48" i="9"/>
  <c r="I48" i="9"/>
  <c r="H48" i="9"/>
  <c r="H49" i="9" s="1"/>
  <c r="H52" i="9" s="1"/>
  <c r="H54" i="9" s="1"/>
  <c r="H57" i="9" s="1"/>
  <c r="H60" i="9" s="1"/>
  <c r="G48" i="9"/>
  <c r="F48" i="9"/>
  <c r="E48" i="9"/>
  <c r="D48" i="9"/>
  <c r="C48" i="9"/>
  <c r="AA33" i="9"/>
  <c r="Y33" i="9"/>
  <c r="X33" i="9"/>
  <c r="W33" i="9"/>
  <c r="V33" i="9"/>
  <c r="U33" i="9"/>
  <c r="U49" i="9" s="1"/>
  <c r="U52" i="9" s="1"/>
  <c r="U54" i="9" s="1"/>
  <c r="U57" i="9" s="1"/>
  <c r="U60" i="9" s="1"/>
  <c r="T33" i="9"/>
  <c r="T49" i="9" s="1"/>
  <c r="T52" i="9" s="1"/>
  <c r="T54" i="9" s="1"/>
  <c r="T57" i="9" s="1"/>
  <c r="T60" i="9" s="1"/>
  <c r="S33" i="9"/>
  <c r="R33" i="9"/>
  <c r="Q33" i="9"/>
  <c r="P33" i="9"/>
  <c r="O33" i="9"/>
  <c r="O49" i="9" s="1"/>
  <c r="O52" i="9" s="1"/>
  <c r="O54" i="9" s="1"/>
  <c r="O57" i="9" s="1"/>
  <c r="O60" i="9" s="1"/>
  <c r="N33" i="9"/>
  <c r="N49" i="9" s="1"/>
  <c r="N52" i="9" s="1"/>
  <c r="N54" i="9" s="1"/>
  <c r="N57" i="9" s="1"/>
  <c r="N60" i="9" s="1"/>
  <c r="M33" i="9"/>
  <c r="M49" i="9" s="1"/>
  <c r="M52" i="9" s="1"/>
  <c r="M54" i="9" s="1"/>
  <c r="M57" i="9" s="1"/>
  <c r="M60" i="9" s="1"/>
  <c r="L33" i="9"/>
  <c r="L49" i="9" s="1"/>
  <c r="L52" i="9" s="1"/>
  <c r="L54" i="9" s="1"/>
  <c r="L57" i="9" s="1"/>
  <c r="L60" i="9" s="1"/>
  <c r="K33" i="9"/>
  <c r="K49" i="9" s="1"/>
  <c r="K52" i="9" s="1"/>
  <c r="K54" i="9" s="1"/>
  <c r="K57" i="9" s="1"/>
  <c r="K60" i="9" s="1"/>
  <c r="J33" i="9"/>
  <c r="J49" i="9" s="1"/>
  <c r="J52" i="9" s="1"/>
  <c r="J54" i="9" s="1"/>
  <c r="J57" i="9" s="1"/>
  <c r="J60" i="9" s="1"/>
  <c r="I33" i="9"/>
  <c r="I49" i="9" s="1"/>
  <c r="I52" i="9" s="1"/>
  <c r="I54" i="9" s="1"/>
  <c r="I57" i="9" s="1"/>
  <c r="I60" i="9" s="1"/>
  <c r="H33" i="9"/>
  <c r="G33" i="9"/>
  <c r="F33" i="9"/>
  <c r="F49" i="9" s="1"/>
  <c r="F52" i="9" s="1"/>
  <c r="F54" i="9" s="1"/>
  <c r="F57" i="9" s="1"/>
  <c r="F60" i="9" s="1"/>
  <c r="E33" i="9"/>
  <c r="E49" i="9" s="1"/>
  <c r="E52" i="9" s="1"/>
  <c r="E54" i="9" s="1"/>
  <c r="E57" i="9" s="1"/>
  <c r="E60" i="9" s="1"/>
  <c r="D33" i="9"/>
  <c r="C33" i="9"/>
  <c r="O49" i="10"/>
  <c r="O52" i="10" s="1"/>
  <c r="O54" i="10" s="1"/>
  <c r="O57" i="10" s="1"/>
  <c r="O60" i="10" s="1"/>
  <c r="AA48" i="10"/>
  <c r="Y48" i="10"/>
  <c r="Y49" i="10" s="1"/>
  <c r="Y52" i="10" s="1"/>
  <c r="Y54" i="10" s="1"/>
  <c r="Y57" i="10" s="1"/>
  <c r="Y60" i="10" s="1"/>
  <c r="X48" i="10"/>
  <c r="W48" i="10"/>
  <c r="V48" i="10"/>
  <c r="U48" i="10"/>
  <c r="T48" i="10"/>
  <c r="S48" i="10"/>
  <c r="R48" i="10"/>
  <c r="Q48" i="10"/>
  <c r="P48" i="10"/>
  <c r="O48" i="10"/>
  <c r="N48" i="10"/>
  <c r="M48" i="10"/>
  <c r="L48" i="10"/>
  <c r="K48" i="10"/>
  <c r="J48" i="10"/>
  <c r="I48" i="10"/>
  <c r="H48" i="10"/>
  <c r="G48" i="10"/>
  <c r="G49" i="10" s="1"/>
  <c r="G52" i="10" s="1"/>
  <c r="G54" i="10" s="1"/>
  <c r="G57" i="10" s="1"/>
  <c r="G60" i="10" s="1"/>
  <c r="F48" i="10"/>
  <c r="E48" i="10"/>
  <c r="D48" i="10"/>
  <c r="C48" i="10"/>
  <c r="C49" i="10" s="1"/>
  <c r="C52" i="10" s="1"/>
  <c r="C54" i="10" s="1"/>
  <c r="C57" i="10" s="1"/>
  <c r="C60" i="10" s="1"/>
  <c r="AA33" i="10"/>
  <c r="AA49" i="10" s="1"/>
  <c r="AA52" i="10" s="1"/>
  <c r="AA54" i="10" s="1"/>
  <c r="AA57" i="10" s="1"/>
  <c r="AA60" i="10" s="1"/>
  <c r="Y33" i="10"/>
  <c r="X33" i="10"/>
  <c r="Z33" i="10" s="1"/>
  <c r="W33" i="10"/>
  <c r="W49" i="10" s="1"/>
  <c r="W52" i="10" s="1"/>
  <c r="W54" i="10" s="1"/>
  <c r="W57" i="10" s="1"/>
  <c r="W60" i="10" s="1"/>
  <c r="V33" i="10"/>
  <c r="V49" i="10" s="1"/>
  <c r="V52" i="10" s="1"/>
  <c r="V54" i="10" s="1"/>
  <c r="V57" i="10" s="1"/>
  <c r="V60" i="10" s="1"/>
  <c r="U33" i="10"/>
  <c r="T33" i="10"/>
  <c r="T49" i="10" s="1"/>
  <c r="T52" i="10" s="1"/>
  <c r="T54" i="10" s="1"/>
  <c r="T57" i="10" s="1"/>
  <c r="T60" i="10" s="1"/>
  <c r="S33" i="10"/>
  <c r="S49" i="10" s="1"/>
  <c r="S52" i="10" s="1"/>
  <c r="S54" i="10" s="1"/>
  <c r="S57" i="10" s="1"/>
  <c r="S60" i="10" s="1"/>
  <c r="R33" i="10"/>
  <c r="Q33" i="10"/>
  <c r="P33" i="10"/>
  <c r="P49" i="10" s="1"/>
  <c r="P52" i="10" s="1"/>
  <c r="P54" i="10" s="1"/>
  <c r="P57" i="10" s="1"/>
  <c r="P60" i="10" s="1"/>
  <c r="O33" i="10"/>
  <c r="N33" i="10"/>
  <c r="N49" i="10" s="1"/>
  <c r="N52" i="10" s="1"/>
  <c r="N54" i="10" s="1"/>
  <c r="N57" i="10" s="1"/>
  <c r="N60" i="10" s="1"/>
  <c r="M33" i="10"/>
  <c r="L33" i="10"/>
  <c r="K33" i="10"/>
  <c r="K49" i="10" s="1"/>
  <c r="K52" i="10" s="1"/>
  <c r="K54" i="10" s="1"/>
  <c r="K57" i="10" s="1"/>
  <c r="K60" i="10" s="1"/>
  <c r="J33" i="10"/>
  <c r="J49" i="10" s="1"/>
  <c r="J52" i="10" s="1"/>
  <c r="J54" i="10" s="1"/>
  <c r="J57" i="10" s="1"/>
  <c r="J60" i="10" s="1"/>
  <c r="I33" i="10"/>
  <c r="I49" i="10" s="1"/>
  <c r="I52" i="10" s="1"/>
  <c r="I54" i="10" s="1"/>
  <c r="I57" i="10" s="1"/>
  <c r="I60" i="10" s="1"/>
  <c r="H33" i="10"/>
  <c r="G33" i="10"/>
  <c r="F33" i="10"/>
  <c r="F49" i="10" s="1"/>
  <c r="F52" i="10" s="1"/>
  <c r="F54" i="10" s="1"/>
  <c r="F57" i="10" s="1"/>
  <c r="F60" i="10" s="1"/>
  <c r="E33" i="10"/>
  <c r="D33" i="10"/>
  <c r="D49" i="10" s="1"/>
  <c r="D52" i="10" s="1"/>
  <c r="D54" i="10" s="1"/>
  <c r="D57" i="10" s="1"/>
  <c r="D60" i="10" s="1"/>
  <c r="C33" i="10"/>
  <c r="Y49" i="11"/>
  <c r="Y52" i="11" s="1"/>
  <c r="Y54" i="11" s="1"/>
  <c r="Y57" i="11" s="1"/>
  <c r="Y60" i="11" s="1"/>
  <c r="S49" i="11"/>
  <c r="S52" i="11" s="1"/>
  <c r="S54" i="11" s="1"/>
  <c r="S57" i="11" s="1"/>
  <c r="S60" i="11" s="1"/>
  <c r="R49" i="11"/>
  <c r="R52" i="11" s="1"/>
  <c r="R54" i="11" s="1"/>
  <c r="R57" i="11" s="1"/>
  <c r="R60" i="11" s="1"/>
  <c r="Q49" i="11"/>
  <c r="Q52" i="11" s="1"/>
  <c r="Q54" i="11" s="1"/>
  <c r="Q57" i="11" s="1"/>
  <c r="Q60" i="11" s="1"/>
  <c r="AA48" i="11"/>
  <c r="Y48" i="11"/>
  <c r="X48" i="11"/>
  <c r="Z48" i="11" s="1"/>
  <c r="W48" i="11"/>
  <c r="V48" i="11"/>
  <c r="U48" i="11"/>
  <c r="T48" i="11"/>
  <c r="S48" i="11"/>
  <c r="R48" i="11"/>
  <c r="Q48" i="11"/>
  <c r="P48" i="11"/>
  <c r="O48" i="11"/>
  <c r="N48" i="11"/>
  <c r="M48" i="11"/>
  <c r="L48" i="11"/>
  <c r="K48" i="11"/>
  <c r="J48" i="11"/>
  <c r="I48" i="11"/>
  <c r="I49" i="11" s="1"/>
  <c r="I52" i="11" s="1"/>
  <c r="I54" i="11" s="1"/>
  <c r="I57" i="11" s="1"/>
  <c r="I60" i="11" s="1"/>
  <c r="H48" i="11"/>
  <c r="G48" i="11"/>
  <c r="F48" i="11"/>
  <c r="E48" i="11"/>
  <c r="D48" i="11"/>
  <c r="C48" i="11"/>
  <c r="AA33" i="11"/>
  <c r="AA49" i="11" s="1"/>
  <c r="AA52" i="11" s="1"/>
  <c r="AA54" i="11" s="1"/>
  <c r="AA57" i="11" s="1"/>
  <c r="AA60" i="11" s="1"/>
  <c r="Y33" i="11"/>
  <c r="X33" i="11"/>
  <c r="X49" i="11" s="1"/>
  <c r="W33" i="11"/>
  <c r="W49" i="11" s="1"/>
  <c r="W52" i="11" s="1"/>
  <c r="W54" i="11" s="1"/>
  <c r="W57" i="11" s="1"/>
  <c r="W60" i="11" s="1"/>
  <c r="V33" i="11"/>
  <c r="V49" i="11" s="1"/>
  <c r="V52" i="11" s="1"/>
  <c r="V54" i="11" s="1"/>
  <c r="V57" i="11" s="1"/>
  <c r="V60" i="11" s="1"/>
  <c r="U33" i="11"/>
  <c r="U49" i="11" s="1"/>
  <c r="U52" i="11" s="1"/>
  <c r="U54" i="11" s="1"/>
  <c r="U57" i="11" s="1"/>
  <c r="U60" i="11" s="1"/>
  <c r="T33" i="11"/>
  <c r="T49" i="11" s="1"/>
  <c r="T52" i="11" s="1"/>
  <c r="T54" i="11" s="1"/>
  <c r="T57" i="11" s="1"/>
  <c r="T60" i="11" s="1"/>
  <c r="S33" i="11"/>
  <c r="R33" i="11"/>
  <c r="Q33" i="11"/>
  <c r="P33" i="11"/>
  <c r="O33" i="11"/>
  <c r="O49" i="11" s="1"/>
  <c r="O52" i="11" s="1"/>
  <c r="O54" i="11" s="1"/>
  <c r="O57" i="11" s="1"/>
  <c r="O60" i="11" s="1"/>
  <c r="N33" i="11"/>
  <c r="N49" i="11" s="1"/>
  <c r="N52" i="11" s="1"/>
  <c r="N54" i="11" s="1"/>
  <c r="N57" i="11" s="1"/>
  <c r="N60" i="11" s="1"/>
  <c r="M33" i="11"/>
  <c r="M49" i="11" s="1"/>
  <c r="M52" i="11" s="1"/>
  <c r="M54" i="11" s="1"/>
  <c r="M57" i="11" s="1"/>
  <c r="M60" i="11" s="1"/>
  <c r="L33" i="11"/>
  <c r="L49" i="11" s="1"/>
  <c r="L52" i="11" s="1"/>
  <c r="L54" i="11" s="1"/>
  <c r="L57" i="11" s="1"/>
  <c r="L60" i="11" s="1"/>
  <c r="K33" i="11"/>
  <c r="K49" i="11" s="1"/>
  <c r="K52" i="11" s="1"/>
  <c r="K54" i="11" s="1"/>
  <c r="K57" i="11" s="1"/>
  <c r="K60" i="11" s="1"/>
  <c r="J33" i="11"/>
  <c r="I33" i="11"/>
  <c r="H33" i="11"/>
  <c r="G33" i="11"/>
  <c r="G49" i="11" s="1"/>
  <c r="G52" i="11" s="1"/>
  <c r="G54" i="11" s="1"/>
  <c r="G57" i="11" s="1"/>
  <c r="G60" i="11" s="1"/>
  <c r="F33" i="11"/>
  <c r="F49" i="11" s="1"/>
  <c r="F52" i="11" s="1"/>
  <c r="F54" i="11" s="1"/>
  <c r="F57" i="11" s="1"/>
  <c r="F60" i="11" s="1"/>
  <c r="E33" i="11"/>
  <c r="E49" i="11" s="1"/>
  <c r="E52" i="11" s="1"/>
  <c r="E54" i="11" s="1"/>
  <c r="E57" i="11" s="1"/>
  <c r="E60" i="11" s="1"/>
  <c r="D33" i="11"/>
  <c r="D49" i="11" s="1"/>
  <c r="D52" i="11" s="1"/>
  <c r="D54" i="11" s="1"/>
  <c r="D57" i="11" s="1"/>
  <c r="D60" i="11" s="1"/>
  <c r="C33" i="11"/>
  <c r="C49" i="11" s="1"/>
  <c r="C52" i="11" s="1"/>
  <c r="C54" i="11" s="1"/>
  <c r="C57" i="11" s="1"/>
  <c r="C60" i="11" s="1"/>
  <c r="T60" i="12"/>
  <c r="V57" i="12"/>
  <c r="V60" i="12" s="1"/>
  <c r="X52" i="12"/>
  <c r="Z52" i="12" s="1"/>
  <c r="X49" i="12"/>
  <c r="Z49" i="12" s="1"/>
  <c r="Q49" i="12"/>
  <c r="Q52" i="12" s="1"/>
  <c r="Q54" i="12" s="1"/>
  <c r="Q57" i="12" s="1"/>
  <c r="Q60" i="12" s="1"/>
  <c r="P49" i="12"/>
  <c r="P52" i="12" s="1"/>
  <c r="P54" i="12" s="1"/>
  <c r="P57" i="12" s="1"/>
  <c r="P60" i="12" s="1"/>
  <c r="J49" i="12"/>
  <c r="J52" i="12" s="1"/>
  <c r="J54" i="12" s="1"/>
  <c r="J57" i="12" s="1"/>
  <c r="J60" i="12" s="1"/>
  <c r="I49" i="12"/>
  <c r="I52" i="12" s="1"/>
  <c r="I54" i="12" s="1"/>
  <c r="I57" i="12" s="1"/>
  <c r="I60" i="12" s="1"/>
  <c r="AA48" i="12"/>
  <c r="Y48" i="12"/>
  <c r="Y49" i="12" s="1"/>
  <c r="Y52" i="12" s="1"/>
  <c r="Y54" i="12" s="1"/>
  <c r="Y57" i="12" s="1"/>
  <c r="Y60" i="12" s="1"/>
  <c r="X48" i="12"/>
  <c r="W48" i="12"/>
  <c r="V48" i="12"/>
  <c r="U48" i="12"/>
  <c r="T48" i="12"/>
  <c r="S48" i="12"/>
  <c r="R48" i="12"/>
  <c r="Q48" i="12"/>
  <c r="P48" i="12"/>
  <c r="O48" i="12"/>
  <c r="N48" i="12"/>
  <c r="M48" i="12"/>
  <c r="L48" i="12"/>
  <c r="K48" i="12"/>
  <c r="J48" i="12"/>
  <c r="I48" i="12"/>
  <c r="H48" i="12"/>
  <c r="G48" i="12"/>
  <c r="F48" i="12"/>
  <c r="E48" i="12"/>
  <c r="D48" i="12"/>
  <c r="C48" i="12"/>
  <c r="AA33" i="12"/>
  <c r="Y33" i="12"/>
  <c r="X33" i="12"/>
  <c r="Z33" i="12" s="1"/>
  <c r="W33" i="12"/>
  <c r="W49" i="12" s="1"/>
  <c r="W52" i="12" s="1"/>
  <c r="W54" i="12" s="1"/>
  <c r="W57" i="12" s="1"/>
  <c r="W60" i="12" s="1"/>
  <c r="V33" i="12"/>
  <c r="V49" i="12" s="1"/>
  <c r="V52" i="12" s="1"/>
  <c r="V54" i="12" s="1"/>
  <c r="U33" i="12"/>
  <c r="U49" i="12" s="1"/>
  <c r="U52" i="12" s="1"/>
  <c r="U54" i="12" s="1"/>
  <c r="U57" i="12" s="1"/>
  <c r="U60" i="12" s="1"/>
  <c r="T33" i="12"/>
  <c r="T49" i="12" s="1"/>
  <c r="T52" i="12" s="1"/>
  <c r="T54" i="12" s="1"/>
  <c r="T57" i="12" s="1"/>
  <c r="S33" i="12"/>
  <c r="S49" i="12" s="1"/>
  <c r="S52" i="12" s="1"/>
  <c r="S54" i="12" s="1"/>
  <c r="S57" i="12" s="1"/>
  <c r="S60" i="12" s="1"/>
  <c r="R33" i="12"/>
  <c r="R49" i="12" s="1"/>
  <c r="R52" i="12" s="1"/>
  <c r="R54" i="12" s="1"/>
  <c r="R57" i="12" s="1"/>
  <c r="R60" i="12" s="1"/>
  <c r="Q33" i="12"/>
  <c r="P33" i="12"/>
  <c r="O33" i="12"/>
  <c r="N33" i="12"/>
  <c r="M33" i="12"/>
  <c r="L33" i="12"/>
  <c r="L49" i="12" s="1"/>
  <c r="L52" i="12" s="1"/>
  <c r="L54" i="12" s="1"/>
  <c r="L57" i="12" s="1"/>
  <c r="L60" i="12" s="1"/>
  <c r="K33" i="12"/>
  <c r="K49" i="12" s="1"/>
  <c r="K52" i="12" s="1"/>
  <c r="K54" i="12" s="1"/>
  <c r="K57" i="12" s="1"/>
  <c r="K60" i="12" s="1"/>
  <c r="J33" i="12"/>
  <c r="I33" i="12"/>
  <c r="H33" i="12"/>
  <c r="H49" i="12" s="1"/>
  <c r="H52" i="12" s="1"/>
  <c r="H54" i="12" s="1"/>
  <c r="H57" i="12" s="1"/>
  <c r="H60" i="12" s="1"/>
  <c r="G33" i="12"/>
  <c r="F33" i="12"/>
  <c r="E33" i="12"/>
  <c r="D33" i="12"/>
  <c r="C33" i="12"/>
  <c r="J49" i="13"/>
  <c r="J52" i="13" s="1"/>
  <c r="J54" i="13" s="1"/>
  <c r="J57" i="13" s="1"/>
  <c r="J60" i="13" s="1"/>
  <c r="AA48" i="13"/>
  <c r="Z48" i="13"/>
  <c r="Y48" i="13"/>
  <c r="Y49" i="13" s="1"/>
  <c r="Y52" i="13" s="1"/>
  <c r="Y54" i="13" s="1"/>
  <c r="Y57" i="13" s="1"/>
  <c r="Y60" i="13" s="1"/>
  <c r="X48" i="13"/>
  <c r="W48" i="13"/>
  <c r="V48" i="13"/>
  <c r="U48" i="13"/>
  <c r="T48" i="13"/>
  <c r="S48" i="13"/>
  <c r="R48" i="13"/>
  <c r="Q48" i="13"/>
  <c r="P48" i="13"/>
  <c r="O48" i="13"/>
  <c r="N48" i="13"/>
  <c r="M48" i="13"/>
  <c r="L48" i="13"/>
  <c r="K48" i="13"/>
  <c r="J48" i="13"/>
  <c r="I48" i="13"/>
  <c r="H48" i="13"/>
  <c r="G48" i="13"/>
  <c r="F48" i="13"/>
  <c r="E48" i="13"/>
  <c r="D48" i="13"/>
  <c r="C48" i="13"/>
  <c r="C49" i="13" s="1"/>
  <c r="C52" i="13" s="1"/>
  <c r="C54" i="13" s="1"/>
  <c r="C57" i="13" s="1"/>
  <c r="C60" i="13" s="1"/>
  <c r="AA33" i="13"/>
  <c r="Y33" i="13"/>
  <c r="X33" i="13"/>
  <c r="W33" i="13"/>
  <c r="W49" i="13" s="1"/>
  <c r="W52" i="13" s="1"/>
  <c r="W54" i="13" s="1"/>
  <c r="W57" i="13" s="1"/>
  <c r="W60" i="13" s="1"/>
  <c r="V33" i="13"/>
  <c r="V49" i="13" s="1"/>
  <c r="V52" i="13" s="1"/>
  <c r="V54" i="13" s="1"/>
  <c r="V57" i="13" s="1"/>
  <c r="V60" i="13" s="1"/>
  <c r="U33" i="13"/>
  <c r="U49" i="13" s="1"/>
  <c r="U52" i="13" s="1"/>
  <c r="U54" i="13" s="1"/>
  <c r="U57" i="13" s="1"/>
  <c r="U60" i="13" s="1"/>
  <c r="T33" i="13"/>
  <c r="S33" i="13"/>
  <c r="R33" i="13"/>
  <c r="R49" i="13" s="1"/>
  <c r="R52" i="13" s="1"/>
  <c r="R54" i="13" s="1"/>
  <c r="R57" i="13" s="1"/>
  <c r="R60" i="13" s="1"/>
  <c r="Q33" i="13"/>
  <c r="Q49" i="13" s="1"/>
  <c r="Q52" i="13" s="1"/>
  <c r="Q54" i="13" s="1"/>
  <c r="Q57" i="13" s="1"/>
  <c r="Q60" i="13" s="1"/>
  <c r="P33" i="13"/>
  <c r="P49" i="13" s="1"/>
  <c r="P52" i="13" s="1"/>
  <c r="P54" i="13" s="1"/>
  <c r="P57" i="13" s="1"/>
  <c r="P60" i="13" s="1"/>
  <c r="O33" i="13"/>
  <c r="N33" i="13"/>
  <c r="M33" i="13"/>
  <c r="M49" i="13" s="1"/>
  <c r="M52" i="13" s="1"/>
  <c r="M54" i="13" s="1"/>
  <c r="M57" i="13" s="1"/>
  <c r="M60" i="13" s="1"/>
  <c r="L33" i="13"/>
  <c r="L49" i="13" s="1"/>
  <c r="L52" i="13" s="1"/>
  <c r="L54" i="13" s="1"/>
  <c r="L57" i="13" s="1"/>
  <c r="L60" i="13" s="1"/>
  <c r="K33" i="13"/>
  <c r="J33" i="13"/>
  <c r="I33" i="13"/>
  <c r="H33" i="13"/>
  <c r="H49" i="13" s="1"/>
  <c r="H52" i="13" s="1"/>
  <c r="H54" i="13" s="1"/>
  <c r="H57" i="13" s="1"/>
  <c r="H60" i="13" s="1"/>
  <c r="G33" i="13"/>
  <c r="G49" i="13" s="1"/>
  <c r="G52" i="13" s="1"/>
  <c r="G54" i="13" s="1"/>
  <c r="G57" i="13" s="1"/>
  <c r="G60" i="13" s="1"/>
  <c r="F33" i="13"/>
  <c r="F49" i="13" s="1"/>
  <c r="F52" i="13" s="1"/>
  <c r="F54" i="13" s="1"/>
  <c r="F57" i="13" s="1"/>
  <c r="F60" i="13" s="1"/>
  <c r="E33" i="13"/>
  <c r="D33" i="13"/>
  <c r="C33" i="13"/>
  <c r="E60" i="14"/>
  <c r="N57" i="14"/>
  <c r="N60" i="14" s="1"/>
  <c r="F57" i="14"/>
  <c r="F60" i="14" s="1"/>
  <c r="Q49" i="14"/>
  <c r="Q52" i="14" s="1"/>
  <c r="Q54" i="14" s="1"/>
  <c r="Q57" i="14" s="1"/>
  <c r="Q60" i="14" s="1"/>
  <c r="O49" i="14"/>
  <c r="O52" i="14" s="1"/>
  <c r="O54" i="14" s="1"/>
  <c r="O57" i="14" s="1"/>
  <c r="O60" i="14" s="1"/>
  <c r="I49" i="14"/>
  <c r="I52" i="14" s="1"/>
  <c r="I54" i="14" s="1"/>
  <c r="I57" i="14" s="1"/>
  <c r="I60" i="14" s="1"/>
  <c r="AA48" i="14"/>
  <c r="Y48" i="14"/>
  <c r="X48" i="14"/>
  <c r="W48" i="14"/>
  <c r="V48" i="14"/>
  <c r="U48" i="14"/>
  <c r="T48" i="14"/>
  <c r="S48" i="14"/>
  <c r="R48" i="14"/>
  <c r="R49" i="14" s="1"/>
  <c r="R52" i="14" s="1"/>
  <c r="R54" i="14" s="1"/>
  <c r="R57" i="14" s="1"/>
  <c r="R60" i="14" s="1"/>
  <c r="Q48" i="14"/>
  <c r="P48" i="14"/>
  <c r="O48" i="14"/>
  <c r="N48" i="14"/>
  <c r="M48" i="14"/>
  <c r="L48" i="14"/>
  <c r="K48" i="14"/>
  <c r="J48" i="14"/>
  <c r="J49" i="14" s="1"/>
  <c r="J52" i="14" s="1"/>
  <c r="J54" i="14" s="1"/>
  <c r="J57" i="14" s="1"/>
  <c r="J60" i="14" s="1"/>
  <c r="I48" i="14"/>
  <c r="H48" i="14"/>
  <c r="H49" i="14" s="1"/>
  <c r="H52" i="14" s="1"/>
  <c r="H54" i="14" s="1"/>
  <c r="H57" i="14" s="1"/>
  <c r="H60" i="14" s="1"/>
  <c r="G48" i="14"/>
  <c r="F48" i="14"/>
  <c r="E48" i="14"/>
  <c r="D48" i="14"/>
  <c r="C48" i="14"/>
  <c r="AA33" i="14"/>
  <c r="AA49" i="14" s="1"/>
  <c r="AA52" i="14" s="1"/>
  <c r="AA54" i="14" s="1"/>
  <c r="AA57" i="14" s="1"/>
  <c r="AA60" i="14" s="1"/>
  <c r="Y33" i="14"/>
  <c r="Y49" i="14" s="1"/>
  <c r="Y52" i="14" s="1"/>
  <c r="Y54" i="14" s="1"/>
  <c r="Y57" i="14" s="1"/>
  <c r="Y60" i="14" s="1"/>
  <c r="X33" i="14"/>
  <c r="Z33" i="14" s="1"/>
  <c r="W33" i="14"/>
  <c r="W49" i="14" s="1"/>
  <c r="W52" i="14" s="1"/>
  <c r="W54" i="14" s="1"/>
  <c r="W57" i="14" s="1"/>
  <c r="W60" i="14" s="1"/>
  <c r="V33" i="14"/>
  <c r="V49" i="14" s="1"/>
  <c r="V52" i="14" s="1"/>
  <c r="V54" i="14" s="1"/>
  <c r="V57" i="14" s="1"/>
  <c r="V60" i="14" s="1"/>
  <c r="U33" i="14"/>
  <c r="U49" i="14" s="1"/>
  <c r="U52" i="14" s="1"/>
  <c r="U54" i="14" s="1"/>
  <c r="U57" i="14" s="1"/>
  <c r="U60" i="14" s="1"/>
  <c r="T33" i="14"/>
  <c r="S33" i="14"/>
  <c r="R33" i="14"/>
  <c r="Q33" i="14"/>
  <c r="P33" i="14"/>
  <c r="O33" i="14"/>
  <c r="N33" i="14"/>
  <c r="N49" i="14" s="1"/>
  <c r="N52" i="14" s="1"/>
  <c r="N54" i="14" s="1"/>
  <c r="M33" i="14"/>
  <c r="M49" i="14" s="1"/>
  <c r="M52" i="14" s="1"/>
  <c r="M54" i="14" s="1"/>
  <c r="M57" i="14" s="1"/>
  <c r="M60" i="14" s="1"/>
  <c r="L33" i="14"/>
  <c r="L49" i="14" s="1"/>
  <c r="L52" i="14" s="1"/>
  <c r="L54" i="14" s="1"/>
  <c r="L57" i="14" s="1"/>
  <c r="L60" i="14" s="1"/>
  <c r="K33" i="14"/>
  <c r="J33" i="14"/>
  <c r="I33" i="14"/>
  <c r="H33" i="14"/>
  <c r="G33" i="14"/>
  <c r="G49" i="14" s="1"/>
  <c r="G52" i="14" s="1"/>
  <c r="G54" i="14" s="1"/>
  <c r="G57" i="14" s="1"/>
  <c r="G60" i="14" s="1"/>
  <c r="F33" i="14"/>
  <c r="F49" i="14" s="1"/>
  <c r="F52" i="14" s="1"/>
  <c r="F54" i="14" s="1"/>
  <c r="E33" i="14"/>
  <c r="E49" i="14" s="1"/>
  <c r="E52" i="14" s="1"/>
  <c r="E54" i="14" s="1"/>
  <c r="E57" i="14" s="1"/>
  <c r="D33" i="14"/>
  <c r="D49" i="14" s="1"/>
  <c r="D52" i="14" s="1"/>
  <c r="D54" i="14" s="1"/>
  <c r="D57" i="14" s="1"/>
  <c r="D60" i="14" s="1"/>
  <c r="C33" i="14"/>
  <c r="C49" i="14" s="1"/>
  <c r="C52" i="14" s="1"/>
  <c r="C54" i="14" s="1"/>
  <c r="C57" i="14" s="1"/>
  <c r="C60" i="14" s="1"/>
  <c r="U57" i="15"/>
  <c r="U60" i="15" s="1"/>
  <c r="W52" i="15"/>
  <c r="W54" i="15" s="1"/>
  <c r="W57" i="15" s="1"/>
  <c r="W60" i="15" s="1"/>
  <c r="X49" i="15"/>
  <c r="V49" i="15"/>
  <c r="V52" i="15" s="1"/>
  <c r="V54" i="15" s="1"/>
  <c r="V57" i="15" s="1"/>
  <c r="V60" i="15" s="1"/>
  <c r="AA48" i="15"/>
  <c r="Y48" i="15"/>
  <c r="X48" i="15"/>
  <c r="W48" i="15"/>
  <c r="W49" i="15" s="1"/>
  <c r="V48" i="15"/>
  <c r="U48" i="15"/>
  <c r="T48" i="15"/>
  <c r="S48" i="15"/>
  <c r="R48" i="15"/>
  <c r="Q48" i="15"/>
  <c r="P48" i="15"/>
  <c r="O48" i="15"/>
  <c r="N48" i="15"/>
  <c r="N49" i="15" s="1"/>
  <c r="N52" i="15" s="1"/>
  <c r="N54" i="15" s="1"/>
  <c r="N57" i="15" s="1"/>
  <c r="N60" i="15" s="1"/>
  <c r="M48" i="15"/>
  <c r="L48" i="15"/>
  <c r="K48" i="15"/>
  <c r="J48" i="15"/>
  <c r="I48" i="15"/>
  <c r="I49" i="15" s="1"/>
  <c r="I52" i="15" s="1"/>
  <c r="I54" i="15" s="1"/>
  <c r="I57" i="15" s="1"/>
  <c r="I60" i="15" s="1"/>
  <c r="H48" i="15"/>
  <c r="G48" i="15"/>
  <c r="F48" i="15"/>
  <c r="E48" i="15"/>
  <c r="D48" i="15"/>
  <c r="C48" i="15"/>
  <c r="AA33" i="15"/>
  <c r="AA49" i="15" s="1"/>
  <c r="AA52" i="15" s="1"/>
  <c r="AA54" i="15" s="1"/>
  <c r="AA57" i="15" s="1"/>
  <c r="AA60" i="15" s="1"/>
  <c r="Y33" i="15"/>
  <c r="Z33" i="15" s="1"/>
  <c r="X33" i="15"/>
  <c r="W33" i="15"/>
  <c r="V33" i="15"/>
  <c r="U33" i="15"/>
  <c r="U49" i="15" s="1"/>
  <c r="U52" i="15" s="1"/>
  <c r="U54" i="15" s="1"/>
  <c r="T33" i="15"/>
  <c r="T49" i="15" s="1"/>
  <c r="T52" i="15" s="1"/>
  <c r="T54" i="15" s="1"/>
  <c r="T57" i="15" s="1"/>
  <c r="T60" i="15" s="1"/>
  <c r="S33" i="15"/>
  <c r="S49" i="15" s="1"/>
  <c r="S52" i="15" s="1"/>
  <c r="S54" i="15" s="1"/>
  <c r="S57" i="15" s="1"/>
  <c r="S60" i="15" s="1"/>
  <c r="R33" i="15"/>
  <c r="R49" i="15" s="1"/>
  <c r="R52" i="15" s="1"/>
  <c r="R54" i="15" s="1"/>
  <c r="R57" i="15" s="1"/>
  <c r="R60" i="15" s="1"/>
  <c r="Q33" i="15"/>
  <c r="P33" i="15"/>
  <c r="P49" i="15" s="1"/>
  <c r="P52" i="15" s="1"/>
  <c r="P54" i="15" s="1"/>
  <c r="P57" i="15" s="1"/>
  <c r="P60" i="15" s="1"/>
  <c r="O33" i="15"/>
  <c r="N33" i="15"/>
  <c r="M33" i="15"/>
  <c r="M49" i="15" s="1"/>
  <c r="M52" i="15" s="1"/>
  <c r="M54" i="15" s="1"/>
  <c r="M57" i="15" s="1"/>
  <c r="M60" i="15" s="1"/>
  <c r="L33" i="15"/>
  <c r="K33" i="15"/>
  <c r="K49" i="15" s="1"/>
  <c r="K52" i="15" s="1"/>
  <c r="K54" i="15" s="1"/>
  <c r="K57" i="15" s="1"/>
  <c r="K60" i="15" s="1"/>
  <c r="J33" i="15"/>
  <c r="I33" i="15"/>
  <c r="H33" i="15"/>
  <c r="H49" i="15" s="1"/>
  <c r="H52" i="15" s="1"/>
  <c r="H54" i="15" s="1"/>
  <c r="H57" i="15" s="1"/>
  <c r="H60" i="15" s="1"/>
  <c r="G33" i="15"/>
  <c r="F33" i="15"/>
  <c r="F49" i="15" s="1"/>
  <c r="F52" i="15" s="1"/>
  <c r="F54" i="15" s="1"/>
  <c r="F57" i="15" s="1"/>
  <c r="F60" i="15" s="1"/>
  <c r="E33" i="15"/>
  <c r="E49" i="15" s="1"/>
  <c r="E52" i="15" s="1"/>
  <c r="E54" i="15" s="1"/>
  <c r="E57" i="15" s="1"/>
  <c r="E60" i="15" s="1"/>
  <c r="D33" i="15"/>
  <c r="C33" i="15"/>
  <c r="O49" i="16"/>
  <c r="O52" i="16" s="1"/>
  <c r="O54" i="16" s="1"/>
  <c r="O57" i="16" s="1"/>
  <c r="O60" i="16" s="1"/>
  <c r="M49" i="16"/>
  <c r="M52" i="16" s="1"/>
  <c r="M54" i="16" s="1"/>
  <c r="M57" i="16" s="1"/>
  <c r="M60" i="16" s="1"/>
  <c r="G49" i="16"/>
  <c r="G52" i="16" s="1"/>
  <c r="G54" i="16" s="1"/>
  <c r="G57" i="16" s="1"/>
  <c r="G60" i="16" s="1"/>
  <c r="AA48" i="16"/>
  <c r="Y48" i="16"/>
  <c r="X48" i="16"/>
  <c r="Z48" i="16" s="1"/>
  <c r="W48" i="16"/>
  <c r="V48" i="16"/>
  <c r="U48" i="16"/>
  <c r="T48" i="16"/>
  <c r="S48" i="16"/>
  <c r="R48" i="16"/>
  <c r="Q48" i="16"/>
  <c r="P48" i="16"/>
  <c r="P49" i="16" s="1"/>
  <c r="P52" i="16" s="1"/>
  <c r="P54" i="16" s="1"/>
  <c r="P57" i="16" s="1"/>
  <c r="P60" i="16" s="1"/>
  <c r="O48" i="16"/>
  <c r="N48" i="16"/>
  <c r="M48" i="16"/>
  <c r="L48" i="16"/>
  <c r="K48" i="16"/>
  <c r="J48" i="16"/>
  <c r="I48" i="16"/>
  <c r="H48" i="16"/>
  <c r="G48" i="16"/>
  <c r="F48" i="16"/>
  <c r="E48" i="16"/>
  <c r="D48" i="16"/>
  <c r="C48" i="16"/>
  <c r="AA33" i="16"/>
  <c r="Y33" i="16"/>
  <c r="Y49" i="16" s="1"/>
  <c r="Y52" i="16" s="1"/>
  <c r="Y54" i="16" s="1"/>
  <c r="Y57" i="16" s="1"/>
  <c r="Y60" i="16" s="1"/>
  <c r="X33" i="16"/>
  <c r="X49" i="16" s="1"/>
  <c r="W33" i="16"/>
  <c r="W49" i="16" s="1"/>
  <c r="W52" i="16" s="1"/>
  <c r="W54" i="16" s="1"/>
  <c r="W57" i="16" s="1"/>
  <c r="W60" i="16" s="1"/>
  <c r="V33" i="16"/>
  <c r="U33" i="16"/>
  <c r="U49" i="16" s="1"/>
  <c r="U52" i="16" s="1"/>
  <c r="U54" i="16" s="1"/>
  <c r="U57" i="16" s="1"/>
  <c r="U60" i="16" s="1"/>
  <c r="T33" i="16"/>
  <c r="S33" i="16"/>
  <c r="R33" i="16"/>
  <c r="Q33" i="16"/>
  <c r="Q49" i="16" s="1"/>
  <c r="Q52" i="16" s="1"/>
  <c r="Q54" i="16" s="1"/>
  <c r="Q57" i="16" s="1"/>
  <c r="Q60" i="16" s="1"/>
  <c r="P33" i="16"/>
  <c r="O33" i="16"/>
  <c r="N33" i="16"/>
  <c r="M33" i="16"/>
  <c r="L33" i="16"/>
  <c r="L49" i="16" s="1"/>
  <c r="L52" i="16" s="1"/>
  <c r="L54" i="16" s="1"/>
  <c r="L57" i="16" s="1"/>
  <c r="L60" i="16" s="1"/>
  <c r="K33" i="16"/>
  <c r="K49" i="16" s="1"/>
  <c r="K52" i="16" s="1"/>
  <c r="K54" i="16" s="1"/>
  <c r="K57" i="16" s="1"/>
  <c r="K60" i="16" s="1"/>
  <c r="J33" i="16"/>
  <c r="J49" i="16" s="1"/>
  <c r="J52" i="16" s="1"/>
  <c r="J54" i="16" s="1"/>
  <c r="J57" i="16" s="1"/>
  <c r="J60" i="16" s="1"/>
  <c r="I33" i="16"/>
  <c r="I49" i="16" s="1"/>
  <c r="I52" i="16" s="1"/>
  <c r="I54" i="16" s="1"/>
  <c r="I57" i="16" s="1"/>
  <c r="I60" i="16" s="1"/>
  <c r="H33" i="16"/>
  <c r="H49" i="16" s="1"/>
  <c r="H52" i="16" s="1"/>
  <c r="H54" i="16" s="1"/>
  <c r="H57" i="16" s="1"/>
  <c r="H60" i="16" s="1"/>
  <c r="G33" i="16"/>
  <c r="F33" i="16"/>
  <c r="E33" i="16"/>
  <c r="E49" i="16" s="1"/>
  <c r="E52" i="16" s="1"/>
  <c r="E54" i="16" s="1"/>
  <c r="E57" i="16" s="1"/>
  <c r="E60" i="16" s="1"/>
  <c r="D33" i="16"/>
  <c r="C33" i="16"/>
  <c r="C49" i="16" s="1"/>
  <c r="C52" i="16" s="1"/>
  <c r="C54" i="16" s="1"/>
  <c r="C57" i="16" s="1"/>
  <c r="C60" i="16" s="1"/>
  <c r="AA57" i="17"/>
  <c r="AA60" i="17" s="1"/>
  <c r="C57" i="17"/>
  <c r="C60" i="17" s="1"/>
  <c r="G49" i="17"/>
  <c r="G52" i="17" s="1"/>
  <c r="G54" i="17" s="1"/>
  <c r="G57" i="17" s="1"/>
  <c r="G60" i="17" s="1"/>
  <c r="AA48" i="17"/>
  <c r="Y48" i="17"/>
  <c r="X48" i="17"/>
  <c r="Z48" i="17" s="1"/>
  <c r="W48" i="17"/>
  <c r="V48" i="17"/>
  <c r="U48" i="17"/>
  <c r="T48" i="17"/>
  <c r="S48" i="17"/>
  <c r="R48" i="17"/>
  <c r="Q48" i="17"/>
  <c r="P48" i="17"/>
  <c r="O48" i="17"/>
  <c r="N48" i="17"/>
  <c r="M48" i="17"/>
  <c r="L48" i="17"/>
  <c r="K48" i="17"/>
  <c r="J48" i="17"/>
  <c r="I48" i="17"/>
  <c r="H48" i="17"/>
  <c r="G48" i="17"/>
  <c r="F48" i="17"/>
  <c r="E48" i="17"/>
  <c r="D48" i="17"/>
  <c r="C48" i="17"/>
  <c r="AA33" i="17"/>
  <c r="AA49" i="17" s="1"/>
  <c r="AA52" i="17" s="1"/>
  <c r="AA54" i="17" s="1"/>
  <c r="Y33" i="17"/>
  <c r="Y49" i="17" s="1"/>
  <c r="Y52" i="17" s="1"/>
  <c r="Y54" i="17" s="1"/>
  <c r="Y57" i="17" s="1"/>
  <c r="Y60" i="17" s="1"/>
  <c r="X33" i="17"/>
  <c r="X49" i="17" s="1"/>
  <c r="W33" i="17"/>
  <c r="W49" i="17" s="1"/>
  <c r="W52" i="17" s="1"/>
  <c r="W54" i="17" s="1"/>
  <c r="W57" i="17" s="1"/>
  <c r="W60" i="17" s="1"/>
  <c r="V33" i="17"/>
  <c r="V49" i="17" s="1"/>
  <c r="V52" i="17" s="1"/>
  <c r="V54" i="17" s="1"/>
  <c r="V57" i="17" s="1"/>
  <c r="V60" i="17" s="1"/>
  <c r="U33" i="17"/>
  <c r="T33" i="17"/>
  <c r="S33" i="17"/>
  <c r="S49" i="17" s="1"/>
  <c r="S52" i="17" s="1"/>
  <c r="S54" i="17" s="1"/>
  <c r="S57" i="17" s="1"/>
  <c r="S60" i="17" s="1"/>
  <c r="R33" i="17"/>
  <c r="R49" i="17" s="1"/>
  <c r="R52" i="17" s="1"/>
  <c r="R54" i="17" s="1"/>
  <c r="R57" i="17" s="1"/>
  <c r="R60" i="17" s="1"/>
  <c r="Q33" i="17"/>
  <c r="Q49" i="17" s="1"/>
  <c r="Q52" i="17" s="1"/>
  <c r="Q54" i="17" s="1"/>
  <c r="Q57" i="17" s="1"/>
  <c r="Q60" i="17" s="1"/>
  <c r="P33" i="17"/>
  <c r="O33" i="17"/>
  <c r="N33" i="17"/>
  <c r="N49" i="17" s="1"/>
  <c r="N52" i="17" s="1"/>
  <c r="N54" i="17" s="1"/>
  <c r="N57" i="17" s="1"/>
  <c r="N60" i="17" s="1"/>
  <c r="M33" i="17"/>
  <c r="L33" i="17"/>
  <c r="L49" i="17" s="1"/>
  <c r="L52" i="17" s="1"/>
  <c r="L54" i="17" s="1"/>
  <c r="L57" i="17" s="1"/>
  <c r="L60" i="17" s="1"/>
  <c r="K33" i="17"/>
  <c r="K49" i="17" s="1"/>
  <c r="K52" i="17" s="1"/>
  <c r="K54" i="17" s="1"/>
  <c r="K57" i="17" s="1"/>
  <c r="K60" i="17" s="1"/>
  <c r="J33" i="17"/>
  <c r="J49" i="17" s="1"/>
  <c r="J52" i="17" s="1"/>
  <c r="J54" i="17" s="1"/>
  <c r="J57" i="17" s="1"/>
  <c r="J60" i="17" s="1"/>
  <c r="I33" i="17"/>
  <c r="H33" i="17"/>
  <c r="G33" i="17"/>
  <c r="F33" i="17"/>
  <c r="F49" i="17" s="1"/>
  <c r="F52" i="17" s="1"/>
  <c r="F54" i="17" s="1"/>
  <c r="F57" i="17" s="1"/>
  <c r="F60" i="17" s="1"/>
  <c r="E33" i="17"/>
  <c r="D33" i="17"/>
  <c r="D49" i="17" s="1"/>
  <c r="D52" i="17" s="1"/>
  <c r="D54" i="17" s="1"/>
  <c r="D57" i="17" s="1"/>
  <c r="D60" i="17" s="1"/>
  <c r="C33" i="17"/>
  <c r="C49" i="17" s="1"/>
  <c r="C52" i="17" s="1"/>
  <c r="C54" i="17" s="1"/>
  <c r="AA48" i="18"/>
  <c r="Y48" i="18"/>
  <c r="X48" i="18"/>
  <c r="Z48" i="18" s="1"/>
  <c r="W48" i="18"/>
  <c r="V48" i="18"/>
  <c r="U48" i="18"/>
  <c r="T48" i="18"/>
  <c r="S48" i="18"/>
  <c r="R48" i="18"/>
  <c r="Q48" i="18"/>
  <c r="P48" i="18"/>
  <c r="P49" i="18" s="1"/>
  <c r="P52" i="18" s="1"/>
  <c r="P54" i="18" s="1"/>
  <c r="P57" i="18" s="1"/>
  <c r="P60" i="18" s="1"/>
  <c r="O48" i="18"/>
  <c r="N48" i="18"/>
  <c r="M48" i="18"/>
  <c r="L48" i="18"/>
  <c r="K48" i="18"/>
  <c r="J48" i="18"/>
  <c r="I48" i="18"/>
  <c r="H48" i="18"/>
  <c r="G48" i="18"/>
  <c r="F48" i="18"/>
  <c r="E48" i="18"/>
  <c r="D48" i="18"/>
  <c r="C48" i="18"/>
  <c r="AA33" i="18"/>
  <c r="AA49" i="18" s="1"/>
  <c r="AA52" i="18" s="1"/>
  <c r="AA54" i="18" s="1"/>
  <c r="AA57" i="18" s="1"/>
  <c r="AA60" i="18" s="1"/>
  <c r="Y33" i="18"/>
  <c r="Y49" i="18" s="1"/>
  <c r="Y52" i="18" s="1"/>
  <c r="Y54" i="18" s="1"/>
  <c r="Y57" i="18" s="1"/>
  <c r="Y60" i="18" s="1"/>
  <c r="X33" i="18"/>
  <c r="X49" i="18" s="1"/>
  <c r="W33" i="18"/>
  <c r="W49" i="18" s="1"/>
  <c r="W52" i="18" s="1"/>
  <c r="W54" i="18" s="1"/>
  <c r="W57" i="18" s="1"/>
  <c r="W60" i="18" s="1"/>
  <c r="V33" i="18"/>
  <c r="V49" i="18" s="1"/>
  <c r="V52" i="18" s="1"/>
  <c r="V54" i="18" s="1"/>
  <c r="V57" i="18" s="1"/>
  <c r="V60" i="18" s="1"/>
  <c r="U33" i="18"/>
  <c r="T33" i="18"/>
  <c r="S33" i="18"/>
  <c r="R33" i="18"/>
  <c r="Q33" i="18"/>
  <c r="Q49" i="18" s="1"/>
  <c r="Q52" i="18" s="1"/>
  <c r="Q54" i="18" s="1"/>
  <c r="Q57" i="18" s="1"/>
  <c r="Q60" i="18" s="1"/>
  <c r="P33" i="18"/>
  <c r="O33" i="18"/>
  <c r="N33" i="18"/>
  <c r="M33" i="18"/>
  <c r="L33" i="18"/>
  <c r="K33" i="18"/>
  <c r="K49" i="18" s="1"/>
  <c r="K52" i="18" s="1"/>
  <c r="K54" i="18" s="1"/>
  <c r="K57" i="18" s="1"/>
  <c r="K60" i="18" s="1"/>
  <c r="J33" i="18"/>
  <c r="I33" i="18"/>
  <c r="I49" i="18" s="1"/>
  <c r="I52" i="18" s="1"/>
  <c r="I54" i="18" s="1"/>
  <c r="I57" i="18" s="1"/>
  <c r="I60" i="18" s="1"/>
  <c r="H33" i="18"/>
  <c r="G33" i="18"/>
  <c r="G49" i="18" s="1"/>
  <c r="G52" i="18" s="1"/>
  <c r="G54" i="18" s="1"/>
  <c r="G57" i="18" s="1"/>
  <c r="G60" i="18" s="1"/>
  <c r="F33" i="18"/>
  <c r="E33" i="18"/>
  <c r="E49" i="18" s="1"/>
  <c r="E52" i="18" s="1"/>
  <c r="E54" i="18" s="1"/>
  <c r="E57" i="18" s="1"/>
  <c r="E60" i="18" s="1"/>
  <c r="D33" i="18"/>
  <c r="C33" i="18"/>
  <c r="C49" i="18" s="1"/>
  <c r="C52" i="18" s="1"/>
  <c r="C54" i="18" s="1"/>
  <c r="C57" i="18" s="1"/>
  <c r="C60" i="18" s="1"/>
  <c r="AA48" i="19"/>
  <c r="Y48" i="19"/>
  <c r="X48" i="19"/>
  <c r="W48" i="19"/>
  <c r="V48" i="19"/>
  <c r="U48" i="19"/>
  <c r="T48" i="19"/>
  <c r="S48" i="19"/>
  <c r="R48" i="19"/>
  <c r="Q48" i="19"/>
  <c r="P48" i="19"/>
  <c r="O48" i="19"/>
  <c r="N48" i="19"/>
  <c r="M48" i="19"/>
  <c r="L48" i="19"/>
  <c r="K48" i="19"/>
  <c r="J48" i="19"/>
  <c r="I48" i="19"/>
  <c r="H48" i="19"/>
  <c r="G48" i="19"/>
  <c r="F48" i="19"/>
  <c r="E48" i="19"/>
  <c r="D48" i="19"/>
  <c r="C48" i="19"/>
  <c r="AA33" i="19"/>
  <c r="Y33" i="19"/>
  <c r="X33" i="19"/>
  <c r="X49" i="19" s="1"/>
  <c r="W33" i="19"/>
  <c r="W49" i="19" s="1"/>
  <c r="W52" i="19" s="1"/>
  <c r="W54" i="19" s="1"/>
  <c r="W57" i="19" s="1"/>
  <c r="W60" i="19" s="1"/>
  <c r="V33" i="19"/>
  <c r="V49" i="19" s="1"/>
  <c r="V52" i="19" s="1"/>
  <c r="V54" i="19" s="1"/>
  <c r="V57" i="19" s="1"/>
  <c r="V60" i="19" s="1"/>
  <c r="U33" i="19"/>
  <c r="T33" i="19"/>
  <c r="S33" i="19"/>
  <c r="R33" i="19"/>
  <c r="R49" i="19" s="1"/>
  <c r="R52" i="19" s="1"/>
  <c r="R54" i="19" s="1"/>
  <c r="R57" i="19" s="1"/>
  <c r="R60" i="19" s="1"/>
  <c r="Q33" i="19"/>
  <c r="Q49" i="19" s="1"/>
  <c r="Q52" i="19" s="1"/>
  <c r="Q54" i="19" s="1"/>
  <c r="Q57" i="19" s="1"/>
  <c r="Q60" i="19" s="1"/>
  <c r="P33" i="19"/>
  <c r="O33" i="19"/>
  <c r="O49" i="19" s="1"/>
  <c r="O52" i="19" s="1"/>
  <c r="O54" i="19" s="1"/>
  <c r="O57" i="19" s="1"/>
  <c r="O60" i="19" s="1"/>
  <c r="N33" i="19"/>
  <c r="M33" i="19"/>
  <c r="M49" i="19" s="1"/>
  <c r="M52" i="19" s="1"/>
  <c r="M54" i="19" s="1"/>
  <c r="M57" i="19" s="1"/>
  <c r="M60" i="19" s="1"/>
  <c r="L33" i="19"/>
  <c r="L49" i="19" s="1"/>
  <c r="L52" i="19" s="1"/>
  <c r="L54" i="19" s="1"/>
  <c r="L57" i="19" s="1"/>
  <c r="L60" i="19" s="1"/>
  <c r="K33" i="19"/>
  <c r="J33" i="19"/>
  <c r="I33" i="19"/>
  <c r="I49" i="19" s="1"/>
  <c r="I52" i="19" s="1"/>
  <c r="I54" i="19" s="1"/>
  <c r="I57" i="19" s="1"/>
  <c r="I60" i="19" s="1"/>
  <c r="H33" i="19"/>
  <c r="G33" i="19"/>
  <c r="G49" i="19" s="1"/>
  <c r="G52" i="19" s="1"/>
  <c r="G54" i="19" s="1"/>
  <c r="G57" i="19" s="1"/>
  <c r="G60" i="19" s="1"/>
  <c r="F33" i="19"/>
  <c r="E33" i="19"/>
  <c r="E49" i="19" s="1"/>
  <c r="E52" i="19" s="1"/>
  <c r="E54" i="19" s="1"/>
  <c r="E57" i="19" s="1"/>
  <c r="E60" i="19" s="1"/>
  <c r="D33" i="19"/>
  <c r="C33" i="19"/>
  <c r="AA57" i="20"/>
  <c r="AA60" i="20" s="1"/>
  <c r="AA48" i="20"/>
  <c r="Y48" i="20"/>
  <c r="X48" i="20"/>
  <c r="Z48" i="20" s="1"/>
  <c r="W48" i="20"/>
  <c r="W49" i="20" s="1"/>
  <c r="W52" i="20" s="1"/>
  <c r="W54" i="20" s="1"/>
  <c r="W57" i="20" s="1"/>
  <c r="W60" i="20" s="1"/>
  <c r="V48" i="20"/>
  <c r="U48" i="20"/>
  <c r="T48" i="20"/>
  <c r="S48" i="20"/>
  <c r="R48" i="20"/>
  <c r="Q48" i="20"/>
  <c r="P48" i="20"/>
  <c r="O48" i="20"/>
  <c r="N48" i="20"/>
  <c r="M48" i="20"/>
  <c r="L48" i="20"/>
  <c r="K48" i="20"/>
  <c r="J48" i="20"/>
  <c r="I48" i="20"/>
  <c r="H48" i="20"/>
  <c r="G48" i="20"/>
  <c r="F48" i="20"/>
  <c r="E48" i="20"/>
  <c r="D48" i="20"/>
  <c r="C48" i="20"/>
  <c r="AA33" i="20"/>
  <c r="AA49" i="20" s="1"/>
  <c r="AA52" i="20" s="1"/>
  <c r="AA54" i="20" s="1"/>
  <c r="Y33" i="20"/>
  <c r="Y49" i="20" s="1"/>
  <c r="Y52" i="20" s="1"/>
  <c r="Y54" i="20" s="1"/>
  <c r="Y57" i="20" s="1"/>
  <c r="Y60" i="20" s="1"/>
  <c r="X33" i="20"/>
  <c r="W33" i="20"/>
  <c r="V33" i="20"/>
  <c r="U33" i="20"/>
  <c r="T33" i="20"/>
  <c r="T49" i="20" s="1"/>
  <c r="T52" i="20" s="1"/>
  <c r="T54" i="20" s="1"/>
  <c r="T57" i="20" s="1"/>
  <c r="T60" i="20" s="1"/>
  <c r="S33" i="20"/>
  <c r="S49" i="20" s="1"/>
  <c r="S52" i="20" s="1"/>
  <c r="S54" i="20" s="1"/>
  <c r="S57" i="20" s="1"/>
  <c r="S60" i="20" s="1"/>
  <c r="R33" i="20"/>
  <c r="R49" i="20" s="1"/>
  <c r="R52" i="20" s="1"/>
  <c r="R54" i="20" s="1"/>
  <c r="R57" i="20" s="1"/>
  <c r="R60" i="20" s="1"/>
  <c r="Q33" i="20"/>
  <c r="Q49" i="20" s="1"/>
  <c r="Q52" i="20" s="1"/>
  <c r="Q54" i="20" s="1"/>
  <c r="Q57" i="20" s="1"/>
  <c r="Q60" i="20" s="1"/>
  <c r="P33" i="20"/>
  <c r="P49" i="20" s="1"/>
  <c r="P52" i="20" s="1"/>
  <c r="P54" i="20" s="1"/>
  <c r="P57" i="20" s="1"/>
  <c r="P60" i="20" s="1"/>
  <c r="O33" i="20"/>
  <c r="N33" i="20"/>
  <c r="N49" i="20" s="1"/>
  <c r="N52" i="20" s="1"/>
  <c r="N54" i="20" s="1"/>
  <c r="N57" i="20" s="1"/>
  <c r="N60" i="20" s="1"/>
  <c r="M33" i="20"/>
  <c r="L33" i="20"/>
  <c r="L49" i="20" s="1"/>
  <c r="L52" i="20" s="1"/>
  <c r="L54" i="20" s="1"/>
  <c r="L57" i="20" s="1"/>
  <c r="L60" i="20" s="1"/>
  <c r="K33" i="20"/>
  <c r="J33" i="20"/>
  <c r="I33" i="20"/>
  <c r="H33" i="20"/>
  <c r="H49" i="20" s="1"/>
  <c r="H52" i="20" s="1"/>
  <c r="H54" i="20" s="1"/>
  <c r="H57" i="20" s="1"/>
  <c r="H60" i="20" s="1"/>
  <c r="G33" i="20"/>
  <c r="F33" i="20"/>
  <c r="F49" i="20" s="1"/>
  <c r="F52" i="20" s="1"/>
  <c r="F54" i="20" s="1"/>
  <c r="F57" i="20" s="1"/>
  <c r="F60" i="20" s="1"/>
  <c r="E33" i="20"/>
  <c r="D33" i="20"/>
  <c r="D49" i="20" s="1"/>
  <c r="D52" i="20" s="1"/>
  <c r="D54" i="20" s="1"/>
  <c r="D57" i="20" s="1"/>
  <c r="D60" i="20" s="1"/>
  <c r="C33" i="20"/>
  <c r="C49" i="20" s="1"/>
  <c r="C52" i="20" s="1"/>
  <c r="C54" i="20" s="1"/>
  <c r="C57" i="20" s="1"/>
  <c r="C60" i="20" s="1"/>
  <c r="C54" i="21"/>
  <c r="C57" i="21" s="1"/>
  <c r="C60" i="21" s="1"/>
  <c r="W49" i="21"/>
  <c r="W52" i="21" s="1"/>
  <c r="W54" i="21" s="1"/>
  <c r="W57" i="21" s="1"/>
  <c r="W60" i="21" s="1"/>
  <c r="U49" i="21"/>
  <c r="U52" i="21" s="1"/>
  <c r="U54" i="21" s="1"/>
  <c r="U57" i="21" s="1"/>
  <c r="U60" i="21" s="1"/>
  <c r="T49" i="21"/>
  <c r="T52" i="21" s="1"/>
  <c r="T54" i="21" s="1"/>
  <c r="T57" i="21" s="1"/>
  <c r="T60" i="21" s="1"/>
  <c r="M49" i="21"/>
  <c r="M52" i="21" s="1"/>
  <c r="M54" i="21" s="1"/>
  <c r="M57" i="21" s="1"/>
  <c r="M60" i="21" s="1"/>
  <c r="L49" i="21"/>
  <c r="L52" i="21" s="1"/>
  <c r="L54" i="21" s="1"/>
  <c r="L57" i="21" s="1"/>
  <c r="L60" i="21" s="1"/>
  <c r="G49" i="21"/>
  <c r="G52" i="21" s="1"/>
  <c r="G54" i="21" s="1"/>
  <c r="G57" i="21" s="1"/>
  <c r="G60" i="21" s="1"/>
  <c r="AA48" i="21"/>
  <c r="Y48" i="21"/>
  <c r="X48" i="21"/>
  <c r="Z48" i="21" s="1"/>
  <c r="W48" i="21"/>
  <c r="V48" i="21"/>
  <c r="U48" i="21"/>
  <c r="T48" i="21"/>
  <c r="S48" i="21"/>
  <c r="R48" i="21"/>
  <c r="Q48" i="21"/>
  <c r="P48" i="21"/>
  <c r="O48" i="21"/>
  <c r="N48" i="21"/>
  <c r="M48" i="21"/>
  <c r="L48" i="21"/>
  <c r="K48" i="21"/>
  <c r="J48" i="21"/>
  <c r="I48" i="21"/>
  <c r="H48" i="21"/>
  <c r="G48" i="21"/>
  <c r="F48" i="21"/>
  <c r="F49" i="21" s="1"/>
  <c r="F52" i="21" s="1"/>
  <c r="F54" i="21" s="1"/>
  <c r="F57" i="21" s="1"/>
  <c r="F60" i="21" s="1"/>
  <c r="E48" i="21"/>
  <c r="D48" i="21"/>
  <c r="C48" i="21"/>
  <c r="AA33" i="21"/>
  <c r="AA49" i="21" s="1"/>
  <c r="AA52" i="21" s="1"/>
  <c r="AA54" i="21" s="1"/>
  <c r="AA57" i="21" s="1"/>
  <c r="AA60" i="21" s="1"/>
  <c r="Y33" i="21"/>
  <c r="Y49" i="21" s="1"/>
  <c r="Y52" i="21" s="1"/>
  <c r="Y54" i="21" s="1"/>
  <c r="Y57" i="21" s="1"/>
  <c r="Y60" i="21" s="1"/>
  <c r="X33" i="21"/>
  <c r="X49" i="21" s="1"/>
  <c r="W33" i="21"/>
  <c r="V33" i="21"/>
  <c r="U33" i="21"/>
  <c r="T33" i="21"/>
  <c r="S33" i="21"/>
  <c r="S49" i="21" s="1"/>
  <c r="S52" i="21" s="1"/>
  <c r="S54" i="21" s="1"/>
  <c r="S57" i="21" s="1"/>
  <c r="S60" i="21" s="1"/>
  <c r="R33" i="21"/>
  <c r="Q33" i="21"/>
  <c r="P33" i="21"/>
  <c r="P49" i="21" s="1"/>
  <c r="P52" i="21" s="1"/>
  <c r="P54" i="21" s="1"/>
  <c r="P57" i="21" s="1"/>
  <c r="P60" i="21" s="1"/>
  <c r="O33" i="21"/>
  <c r="O49" i="21" s="1"/>
  <c r="O52" i="21" s="1"/>
  <c r="O54" i="21" s="1"/>
  <c r="O57" i="21" s="1"/>
  <c r="O60" i="21" s="1"/>
  <c r="N33" i="21"/>
  <c r="M33" i="21"/>
  <c r="L33" i="21"/>
  <c r="K33" i="21"/>
  <c r="K49" i="21" s="1"/>
  <c r="K52" i="21" s="1"/>
  <c r="K54" i="21" s="1"/>
  <c r="K57" i="21" s="1"/>
  <c r="K60" i="21" s="1"/>
  <c r="J33" i="21"/>
  <c r="J49" i="21" s="1"/>
  <c r="J52" i="21" s="1"/>
  <c r="J54" i="21" s="1"/>
  <c r="J57" i="21" s="1"/>
  <c r="J60" i="21" s="1"/>
  <c r="I33" i="21"/>
  <c r="I49" i="21" s="1"/>
  <c r="I52" i="21" s="1"/>
  <c r="I54" i="21" s="1"/>
  <c r="I57" i="21" s="1"/>
  <c r="I60" i="21" s="1"/>
  <c r="H33" i="21"/>
  <c r="H49" i="21" s="1"/>
  <c r="H52" i="21" s="1"/>
  <c r="H54" i="21" s="1"/>
  <c r="H57" i="21" s="1"/>
  <c r="H60" i="21" s="1"/>
  <c r="G33" i="21"/>
  <c r="F33" i="21"/>
  <c r="E33" i="21"/>
  <c r="E49" i="21" s="1"/>
  <c r="E52" i="21" s="1"/>
  <c r="E54" i="21" s="1"/>
  <c r="E57" i="21" s="1"/>
  <c r="E60" i="21" s="1"/>
  <c r="D33" i="21"/>
  <c r="C33" i="21"/>
  <c r="C49" i="21" s="1"/>
  <c r="C52" i="21" s="1"/>
  <c r="AA48" i="22"/>
  <c r="Y48" i="22"/>
  <c r="X48" i="22"/>
  <c r="Z48" i="22" s="1"/>
  <c r="W48" i="22"/>
  <c r="V48" i="22"/>
  <c r="U48" i="22"/>
  <c r="T48" i="22"/>
  <c r="T49" i="22" s="1"/>
  <c r="T52" i="22" s="1"/>
  <c r="T54" i="22" s="1"/>
  <c r="T57" i="22" s="1"/>
  <c r="T60" i="22" s="1"/>
  <c r="S48" i="22"/>
  <c r="R48" i="22"/>
  <c r="Q48" i="22"/>
  <c r="P48" i="22"/>
  <c r="O48" i="22"/>
  <c r="N48" i="22"/>
  <c r="M48" i="22"/>
  <c r="L48" i="22"/>
  <c r="K48" i="22"/>
  <c r="J48" i="22"/>
  <c r="I48" i="22"/>
  <c r="H48" i="22"/>
  <c r="G48" i="22"/>
  <c r="F48" i="22"/>
  <c r="E48" i="22"/>
  <c r="D48" i="22"/>
  <c r="C48" i="22"/>
  <c r="AA33" i="22"/>
  <c r="Y33" i="22"/>
  <c r="Y49" i="22" s="1"/>
  <c r="Y52" i="22" s="1"/>
  <c r="Y54" i="22" s="1"/>
  <c r="Y57" i="22" s="1"/>
  <c r="Y60" i="22" s="1"/>
  <c r="X33" i="22"/>
  <c r="W33" i="22"/>
  <c r="W49" i="22" s="1"/>
  <c r="W52" i="22" s="1"/>
  <c r="W54" i="22" s="1"/>
  <c r="W57" i="22" s="1"/>
  <c r="W60" i="22" s="1"/>
  <c r="V33" i="22"/>
  <c r="U33" i="22"/>
  <c r="T33" i="22"/>
  <c r="S33" i="22"/>
  <c r="R33" i="22"/>
  <c r="R49" i="22" s="1"/>
  <c r="R52" i="22" s="1"/>
  <c r="R54" i="22" s="1"/>
  <c r="R57" i="22" s="1"/>
  <c r="R60" i="22" s="1"/>
  <c r="Q33" i="22"/>
  <c r="Q49" i="22" s="1"/>
  <c r="Q52" i="22" s="1"/>
  <c r="Q54" i="22" s="1"/>
  <c r="Q57" i="22" s="1"/>
  <c r="Q60" i="22" s="1"/>
  <c r="P33" i="22"/>
  <c r="P49" i="22" s="1"/>
  <c r="P52" i="22" s="1"/>
  <c r="P54" i="22" s="1"/>
  <c r="P57" i="22" s="1"/>
  <c r="P60" i="22" s="1"/>
  <c r="O33" i="22"/>
  <c r="O49" i="22" s="1"/>
  <c r="O52" i="22" s="1"/>
  <c r="O54" i="22" s="1"/>
  <c r="O57" i="22" s="1"/>
  <c r="O60" i="22" s="1"/>
  <c r="N33" i="22"/>
  <c r="M33" i="22"/>
  <c r="M49" i="22" s="1"/>
  <c r="M52" i="22" s="1"/>
  <c r="M54" i="22" s="1"/>
  <c r="M57" i="22" s="1"/>
  <c r="M60" i="22" s="1"/>
  <c r="L33" i="22"/>
  <c r="L49" i="22" s="1"/>
  <c r="L52" i="22" s="1"/>
  <c r="L54" i="22" s="1"/>
  <c r="L57" i="22" s="1"/>
  <c r="L60" i="22" s="1"/>
  <c r="K33" i="22"/>
  <c r="J33" i="22"/>
  <c r="J49" i="22" s="1"/>
  <c r="J52" i="22" s="1"/>
  <c r="J54" i="22" s="1"/>
  <c r="J57" i="22" s="1"/>
  <c r="J60" i="22" s="1"/>
  <c r="I33" i="22"/>
  <c r="H33" i="22"/>
  <c r="G33" i="22"/>
  <c r="G49" i="22" s="1"/>
  <c r="G52" i="22" s="1"/>
  <c r="G54" i="22" s="1"/>
  <c r="G57" i="22" s="1"/>
  <c r="G60" i="22" s="1"/>
  <c r="F33" i="22"/>
  <c r="F49" i="22" s="1"/>
  <c r="F52" i="22" s="1"/>
  <c r="F54" i="22" s="1"/>
  <c r="F57" i="22" s="1"/>
  <c r="F60" i="22" s="1"/>
  <c r="E33" i="22"/>
  <c r="E49" i="22" s="1"/>
  <c r="E52" i="22" s="1"/>
  <c r="E54" i="22" s="1"/>
  <c r="E57" i="22" s="1"/>
  <c r="E60" i="22" s="1"/>
  <c r="D33" i="22"/>
  <c r="D49" i="22" s="1"/>
  <c r="D52" i="22" s="1"/>
  <c r="D54" i="22" s="1"/>
  <c r="D57" i="22" s="1"/>
  <c r="D60" i="22" s="1"/>
  <c r="C33" i="22"/>
  <c r="S52" i="23"/>
  <c r="S54" i="23" s="1"/>
  <c r="S57" i="23" s="1"/>
  <c r="S60" i="23" s="1"/>
  <c r="AA49" i="23"/>
  <c r="AA52" i="23" s="1"/>
  <c r="AA54" i="23" s="1"/>
  <c r="AA57" i="23" s="1"/>
  <c r="AA60" i="23" s="1"/>
  <c r="AA48" i="23"/>
  <c r="Y48" i="23"/>
  <c r="X48" i="23"/>
  <c r="Z48" i="23" s="1"/>
  <c r="W48" i="23"/>
  <c r="V48" i="23"/>
  <c r="V49" i="23" s="1"/>
  <c r="V52" i="23" s="1"/>
  <c r="V54" i="23" s="1"/>
  <c r="V57" i="23" s="1"/>
  <c r="V60" i="23" s="1"/>
  <c r="U48" i="23"/>
  <c r="T48" i="23"/>
  <c r="S48" i="23"/>
  <c r="R48" i="23"/>
  <c r="Q48" i="23"/>
  <c r="P48" i="23"/>
  <c r="O48" i="23"/>
  <c r="N48" i="23"/>
  <c r="M48" i="23"/>
  <c r="L48" i="23"/>
  <c r="K48" i="23"/>
  <c r="J48" i="23"/>
  <c r="J49" i="23" s="1"/>
  <c r="J52" i="23" s="1"/>
  <c r="J54" i="23" s="1"/>
  <c r="J57" i="23" s="1"/>
  <c r="J60" i="23" s="1"/>
  <c r="I48" i="23"/>
  <c r="H48" i="23"/>
  <c r="G48" i="23"/>
  <c r="F48" i="23"/>
  <c r="E48" i="23"/>
  <c r="D48" i="23"/>
  <c r="C48" i="23"/>
  <c r="AA33" i="23"/>
  <c r="Y33" i="23"/>
  <c r="X33" i="23"/>
  <c r="W33" i="23"/>
  <c r="W49" i="23" s="1"/>
  <c r="W52" i="23" s="1"/>
  <c r="W54" i="23" s="1"/>
  <c r="W57" i="23" s="1"/>
  <c r="W60" i="23" s="1"/>
  <c r="V33" i="23"/>
  <c r="U33" i="23"/>
  <c r="U49" i="23" s="1"/>
  <c r="U52" i="23" s="1"/>
  <c r="U54" i="23" s="1"/>
  <c r="U57" i="23" s="1"/>
  <c r="U60" i="23" s="1"/>
  <c r="T33" i="23"/>
  <c r="T49" i="23" s="1"/>
  <c r="T52" i="23" s="1"/>
  <c r="T54" i="23" s="1"/>
  <c r="T57" i="23" s="1"/>
  <c r="T60" i="23" s="1"/>
  <c r="S33" i="23"/>
  <c r="S49" i="23" s="1"/>
  <c r="R33" i="23"/>
  <c r="R49" i="23" s="1"/>
  <c r="R52" i="23" s="1"/>
  <c r="R54" i="23" s="1"/>
  <c r="R57" i="23" s="1"/>
  <c r="R60" i="23" s="1"/>
  <c r="Q33" i="23"/>
  <c r="Q49" i="23" s="1"/>
  <c r="Q52" i="23" s="1"/>
  <c r="Q54" i="23" s="1"/>
  <c r="Q57" i="23" s="1"/>
  <c r="Q60" i="23" s="1"/>
  <c r="P33" i="23"/>
  <c r="O33" i="23"/>
  <c r="N33" i="23"/>
  <c r="N49" i="23" s="1"/>
  <c r="N52" i="23" s="1"/>
  <c r="N54" i="23" s="1"/>
  <c r="N57" i="23" s="1"/>
  <c r="N60" i="23" s="1"/>
  <c r="M33" i="23"/>
  <c r="M49" i="23" s="1"/>
  <c r="M52" i="23" s="1"/>
  <c r="M54" i="23" s="1"/>
  <c r="M57" i="23" s="1"/>
  <c r="M60" i="23" s="1"/>
  <c r="L33" i="23"/>
  <c r="L49" i="23" s="1"/>
  <c r="L52" i="23" s="1"/>
  <c r="L54" i="23" s="1"/>
  <c r="L57" i="23" s="1"/>
  <c r="L60" i="23" s="1"/>
  <c r="K33" i="23"/>
  <c r="K49" i="23" s="1"/>
  <c r="K52" i="23" s="1"/>
  <c r="K54" i="23" s="1"/>
  <c r="K57" i="23" s="1"/>
  <c r="K60" i="23" s="1"/>
  <c r="J33" i="23"/>
  <c r="I33" i="23"/>
  <c r="H33" i="23"/>
  <c r="H49" i="23" s="1"/>
  <c r="H52" i="23" s="1"/>
  <c r="H54" i="23" s="1"/>
  <c r="H57" i="23" s="1"/>
  <c r="H60" i="23" s="1"/>
  <c r="G33" i="23"/>
  <c r="G49" i="23" s="1"/>
  <c r="G52" i="23" s="1"/>
  <c r="G54" i="23" s="1"/>
  <c r="G57" i="23" s="1"/>
  <c r="G60" i="23" s="1"/>
  <c r="F33" i="23"/>
  <c r="F49" i="23" s="1"/>
  <c r="F52" i="23" s="1"/>
  <c r="F54" i="23" s="1"/>
  <c r="F57" i="23" s="1"/>
  <c r="F60" i="23" s="1"/>
  <c r="E33" i="23"/>
  <c r="E49" i="23" s="1"/>
  <c r="E52" i="23" s="1"/>
  <c r="E54" i="23" s="1"/>
  <c r="E57" i="23" s="1"/>
  <c r="E60" i="23" s="1"/>
  <c r="D33" i="23"/>
  <c r="D49" i="23" s="1"/>
  <c r="D52" i="23" s="1"/>
  <c r="D54" i="23" s="1"/>
  <c r="D57" i="23" s="1"/>
  <c r="D60" i="23" s="1"/>
  <c r="C33" i="23"/>
  <c r="Y49" i="24"/>
  <c r="Y52" i="24" s="1"/>
  <c r="Y54" i="24" s="1"/>
  <c r="Y57" i="24" s="1"/>
  <c r="Y60" i="24" s="1"/>
  <c r="AA48" i="24"/>
  <c r="Y48" i="24"/>
  <c r="X48" i="24"/>
  <c r="W48" i="24"/>
  <c r="V48" i="24"/>
  <c r="U48" i="24"/>
  <c r="T48" i="24"/>
  <c r="S48" i="24"/>
  <c r="R48" i="24"/>
  <c r="Q48" i="24"/>
  <c r="Q49" i="24" s="1"/>
  <c r="Q52" i="24" s="1"/>
  <c r="Q54" i="24" s="1"/>
  <c r="Q57" i="24" s="1"/>
  <c r="Q60" i="24" s="1"/>
  <c r="P48" i="24"/>
  <c r="O48" i="24"/>
  <c r="N48" i="24"/>
  <c r="M48" i="24"/>
  <c r="L48" i="24"/>
  <c r="K48" i="24"/>
  <c r="J48" i="24"/>
  <c r="I48" i="24"/>
  <c r="H48" i="24"/>
  <c r="G48" i="24"/>
  <c r="F48" i="24"/>
  <c r="E48" i="24"/>
  <c r="D48" i="24"/>
  <c r="C48" i="24"/>
  <c r="AA33" i="24"/>
  <c r="AA49" i="24" s="1"/>
  <c r="AA52" i="24" s="1"/>
  <c r="AA54" i="24" s="1"/>
  <c r="AA57" i="24" s="1"/>
  <c r="AA60" i="24" s="1"/>
  <c r="Y33" i="24"/>
  <c r="X33" i="24"/>
  <c r="Z33" i="24" s="1"/>
  <c r="W33" i="24"/>
  <c r="V33" i="24"/>
  <c r="U33" i="24"/>
  <c r="U49" i="24" s="1"/>
  <c r="U52" i="24" s="1"/>
  <c r="U54" i="24" s="1"/>
  <c r="U57" i="24" s="1"/>
  <c r="U60" i="24" s="1"/>
  <c r="T33" i="24"/>
  <c r="T49" i="24" s="1"/>
  <c r="T52" i="24" s="1"/>
  <c r="T54" i="24" s="1"/>
  <c r="T57" i="24" s="1"/>
  <c r="T60" i="24" s="1"/>
  <c r="S33" i="24"/>
  <c r="S49" i="24" s="1"/>
  <c r="S52" i="24" s="1"/>
  <c r="S54" i="24" s="1"/>
  <c r="S57" i="24" s="1"/>
  <c r="S60" i="24" s="1"/>
  <c r="R33" i="24"/>
  <c r="Q33" i="24"/>
  <c r="P33" i="24"/>
  <c r="O33" i="24"/>
  <c r="O49" i="24" s="1"/>
  <c r="O52" i="24" s="1"/>
  <c r="O54" i="24" s="1"/>
  <c r="O57" i="24" s="1"/>
  <c r="O60" i="24" s="1"/>
  <c r="N33" i="24"/>
  <c r="M33" i="24"/>
  <c r="L33" i="24"/>
  <c r="L49" i="24" s="1"/>
  <c r="L52" i="24" s="1"/>
  <c r="L54" i="24" s="1"/>
  <c r="L57" i="24" s="1"/>
  <c r="L60" i="24" s="1"/>
  <c r="K33" i="24"/>
  <c r="K49" i="24" s="1"/>
  <c r="K52" i="24" s="1"/>
  <c r="K54" i="24" s="1"/>
  <c r="K57" i="24" s="1"/>
  <c r="K60" i="24" s="1"/>
  <c r="J33" i="24"/>
  <c r="I33" i="24"/>
  <c r="H33" i="24"/>
  <c r="H49" i="24" s="1"/>
  <c r="H52" i="24" s="1"/>
  <c r="H54" i="24" s="1"/>
  <c r="H57" i="24" s="1"/>
  <c r="H60" i="24" s="1"/>
  <c r="G33" i="24"/>
  <c r="F33" i="24"/>
  <c r="E33" i="24"/>
  <c r="E49" i="24" s="1"/>
  <c r="E52" i="24" s="1"/>
  <c r="E54" i="24" s="1"/>
  <c r="E57" i="24" s="1"/>
  <c r="E60" i="24" s="1"/>
  <c r="D33" i="24"/>
  <c r="D49" i="24" s="1"/>
  <c r="D52" i="24" s="1"/>
  <c r="D54" i="24" s="1"/>
  <c r="D57" i="24" s="1"/>
  <c r="D60" i="24" s="1"/>
  <c r="C33" i="24"/>
  <c r="C49" i="24" s="1"/>
  <c r="C52" i="24" s="1"/>
  <c r="C54" i="24" s="1"/>
  <c r="C57" i="24" s="1"/>
  <c r="C60" i="24" s="1"/>
  <c r="AA49" i="25"/>
  <c r="AA52" i="25" s="1"/>
  <c r="AA54" i="25" s="1"/>
  <c r="AA57" i="25" s="1"/>
  <c r="AA60" i="25" s="1"/>
  <c r="T49" i="25"/>
  <c r="T52" i="25" s="1"/>
  <c r="T54" i="25" s="1"/>
  <c r="T57" i="25" s="1"/>
  <c r="T60" i="25" s="1"/>
  <c r="S49" i="25"/>
  <c r="S52" i="25" s="1"/>
  <c r="S54" i="25" s="1"/>
  <c r="S57" i="25" s="1"/>
  <c r="S60" i="25" s="1"/>
  <c r="AA48" i="25"/>
  <c r="Y48" i="25"/>
  <c r="X48" i="25"/>
  <c r="Z48" i="25" s="1"/>
  <c r="W48" i="25"/>
  <c r="V48" i="25"/>
  <c r="U48" i="25"/>
  <c r="T48" i="25"/>
  <c r="S48" i="25"/>
  <c r="R48" i="25"/>
  <c r="Q48" i="25"/>
  <c r="P48" i="25"/>
  <c r="O48" i="25"/>
  <c r="N48" i="25"/>
  <c r="M48" i="25"/>
  <c r="L48" i="25"/>
  <c r="K48" i="25"/>
  <c r="J48" i="25"/>
  <c r="I48" i="25"/>
  <c r="H48" i="25"/>
  <c r="G48" i="25"/>
  <c r="F48" i="25"/>
  <c r="E48" i="25"/>
  <c r="D48" i="25"/>
  <c r="C48" i="25"/>
  <c r="C49" i="25" s="1"/>
  <c r="C52" i="25" s="1"/>
  <c r="C54" i="25" s="1"/>
  <c r="C57" i="25" s="1"/>
  <c r="C60" i="25" s="1"/>
  <c r="AA33" i="25"/>
  <c r="Y33" i="25"/>
  <c r="X33" i="25"/>
  <c r="X49" i="25" s="1"/>
  <c r="W33" i="25"/>
  <c r="W49" i="25" s="1"/>
  <c r="W52" i="25" s="1"/>
  <c r="W54" i="25" s="1"/>
  <c r="W57" i="25" s="1"/>
  <c r="W60" i="25" s="1"/>
  <c r="V33" i="25"/>
  <c r="V49" i="25" s="1"/>
  <c r="V52" i="25" s="1"/>
  <c r="V54" i="25" s="1"/>
  <c r="V57" i="25" s="1"/>
  <c r="V60" i="25" s="1"/>
  <c r="U33" i="25"/>
  <c r="T33" i="25"/>
  <c r="S33" i="25"/>
  <c r="R33" i="25"/>
  <c r="Q33" i="25"/>
  <c r="Q49" i="25" s="1"/>
  <c r="Q52" i="25" s="1"/>
  <c r="Q54" i="25" s="1"/>
  <c r="Q57" i="25" s="1"/>
  <c r="Q60" i="25" s="1"/>
  <c r="P33" i="25"/>
  <c r="P49" i="25" s="1"/>
  <c r="P52" i="25" s="1"/>
  <c r="P54" i="25" s="1"/>
  <c r="P57" i="25" s="1"/>
  <c r="P60" i="25" s="1"/>
  <c r="O33" i="25"/>
  <c r="O49" i="25" s="1"/>
  <c r="O52" i="25" s="1"/>
  <c r="O54" i="25" s="1"/>
  <c r="O57" i="25" s="1"/>
  <c r="O60" i="25" s="1"/>
  <c r="N33" i="25"/>
  <c r="N49" i="25" s="1"/>
  <c r="N52" i="25" s="1"/>
  <c r="N54" i="25" s="1"/>
  <c r="N57" i="25" s="1"/>
  <c r="N60" i="25" s="1"/>
  <c r="M33" i="25"/>
  <c r="L33" i="25"/>
  <c r="K33" i="25"/>
  <c r="J33" i="25"/>
  <c r="I33" i="25"/>
  <c r="H33" i="25"/>
  <c r="H49" i="25" s="1"/>
  <c r="H52" i="25" s="1"/>
  <c r="H54" i="25" s="1"/>
  <c r="H57" i="25" s="1"/>
  <c r="H60" i="25" s="1"/>
  <c r="G33" i="25"/>
  <c r="G49" i="25" s="1"/>
  <c r="G52" i="25" s="1"/>
  <c r="G54" i="25" s="1"/>
  <c r="G57" i="25" s="1"/>
  <c r="G60" i="25" s="1"/>
  <c r="F33" i="25"/>
  <c r="F49" i="25" s="1"/>
  <c r="F52" i="25" s="1"/>
  <c r="F54" i="25" s="1"/>
  <c r="F57" i="25" s="1"/>
  <c r="F60" i="25" s="1"/>
  <c r="E33" i="25"/>
  <c r="D33" i="25"/>
  <c r="D49" i="25" s="1"/>
  <c r="D52" i="25" s="1"/>
  <c r="D54" i="25" s="1"/>
  <c r="D57" i="25" s="1"/>
  <c r="D60" i="25" s="1"/>
  <c r="C33" i="25"/>
  <c r="S52" i="26"/>
  <c r="S54" i="26" s="1"/>
  <c r="S57" i="26" s="1"/>
  <c r="S60" i="26" s="1"/>
  <c r="J52" i="26"/>
  <c r="J54" i="26" s="1"/>
  <c r="J57" i="26" s="1"/>
  <c r="J60" i="26" s="1"/>
  <c r="C52" i="26"/>
  <c r="C54" i="26" s="1"/>
  <c r="C57" i="26" s="1"/>
  <c r="C60" i="26" s="1"/>
  <c r="S49" i="26"/>
  <c r="J49" i="26"/>
  <c r="C49" i="26"/>
  <c r="AA48" i="26"/>
  <c r="Y48" i="26"/>
  <c r="X48" i="26"/>
  <c r="Z48" i="26" s="1"/>
  <c r="W48" i="26"/>
  <c r="V48" i="26"/>
  <c r="U48" i="26"/>
  <c r="T48" i="26"/>
  <c r="S48" i="26"/>
  <c r="R48" i="26"/>
  <c r="Q48" i="26"/>
  <c r="P48" i="26"/>
  <c r="O48" i="26"/>
  <c r="N48" i="26"/>
  <c r="M48" i="26"/>
  <c r="L48" i="26"/>
  <c r="L49" i="26" s="1"/>
  <c r="L52" i="26" s="1"/>
  <c r="L54" i="26" s="1"/>
  <c r="L57" i="26" s="1"/>
  <c r="L60" i="26" s="1"/>
  <c r="K48" i="26"/>
  <c r="K49" i="26" s="1"/>
  <c r="K52" i="26" s="1"/>
  <c r="K54" i="26" s="1"/>
  <c r="K57" i="26" s="1"/>
  <c r="K60" i="26" s="1"/>
  <c r="J48" i="26"/>
  <c r="I48" i="26"/>
  <c r="H48" i="26"/>
  <c r="G48" i="26"/>
  <c r="F48" i="26"/>
  <c r="E48" i="26"/>
  <c r="D48" i="26"/>
  <c r="D49" i="26" s="1"/>
  <c r="D52" i="26" s="1"/>
  <c r="D54" i="26" s="1"/>
  <c r="D57" i="26" s="1"/>
  <c r="D60" i="26" s="1"/>
  <c r="C48" i="26"/>
  <c r="AA33" i="26"/>
  <c r="AA49" i="26" s="1"/>
  <c r="AA52" i="26" s="1"/>
  <c r="AA54" i="26" s="1"/>
  <c r="AA57" i="26" s="1"/>
  <c r="AA60" i="26" s="1"/>
  <c r="Y33" i="26"/>
  <c r="X33" i="26"/>
  <c r="W33" i="26"/>
  <c r="W49" i="26" s="1"/>
  <c r="W52" i="26" s="1"/>
  <c r="W54" i="26" s="1"/>
  <c r="W57" i="26" s="1"/>
  <c r="W60" i="26" s="1"/>
  <c r="V33" i="26"/>
  <c r="V49" i="26" s="1"/>
  <c r="V52" i="26" s="1"/>
  <c r="V54" i="26" s="1"/>
  <c r="V57" i="26" s="1"/>
  <c r="V60" i="26" s="1"/>
  <c r="U33" i="26"/>
  <c r="U49" i="26" s="1"/>
  <c r="U52" i="26" s="1"/>
  <c r="U54" i="26" s="1"/>
  <c r="U57" i="26" s="1"/>
  <c r="U60" i="26" s="1"/>
  <c r="T33" i="26"/>
  <c r="S33" i="26"/>
  <c r="R33" i="26"/>
  <c r="R49" i="26" s="1"/>
  <c r="R52" i="26" s="1"/>
  <c r="R54" i="26" s="1"/>
  <c r="R57" i="26" s="1"/>
  <c r="R60" i="26" s="1"/>
  <c r="Q33" i="26"/>
  <c r="Q49" i="26" s="1"/>
  <c r="Q52" i="26" s="1"/>
  <c r="Q54" i="26" s="1"/>
  <c r="Q57" i="26" s="1"/>
  <c r="Q60" i="26" s="1"/>
  <c r="P33" i="26"/>
  <c r="P49" i="26" s="1"/>
  <c r="P52" i="26" s="1"/>
  <c r="P54" i="26" s="1"/>
  <c r="P57" i="26" s="1"/>
  <c r="P60" i="26" s="1"/>
  <c r="O33" i="26"/>
  <c r="N33" i="26"/>
  <c r="N49" i="26" s="1"/>
  <c r="N52" i="26" s="1"/>
  <c r="N54" i="26" s="1"/>
  <c r="N57" i="26" s="1"/>
  <c r="N60" i="26" s="1"/>
  <c r="M33" i="26"/>
  <c r="M49" i="26" s="1"/>
  <c r="M52" i="26" s="1"/>
  <c r="M54" i="26" s="1"/>
  <c r="M57" i="26" s="1"/>
  <c r="M60" i="26" s="1"/>
  <c r="L33" i="26"/>
  <c r="K33" i="26"/>
  <c r="J33" i="26"/>
  <c r="I33" i="26"/>
  <c r="I49" i="26" s="1"/>
  <c r="I52" i="26" s="1"/>
  <c r="I54" i="26" s="1"/>
  <c r="I57" i="26" s="1"/>
  <c r="I60" i="26" s="1"/>
  <c r="H33" i="26"/>
  <c r="H49" i="26" s="1"/>
  <c r="H52" i="26" s="1"/>
  <c r="H54" i="26" s="1"/>
  <c r="H57" i="26" s="1"/>
  <c r="H60" i="26" s="1"/>
  <c r="G33" i="26"/>
  <c r="G49" i="26" s="1"/>
  <c r="G52" i="26" s="1"/>
  <c r="G54" i="26" s="1"/>
  <c r="G57" i="26" s="1"/>
  <c r="G60" i="26" s="1"/>
  <c r="F33" i="26"/>
  <c r="F49" i="26" s="1"/>
  <c r="F52" i="26" s="1"/>
  <c r="F54" i="26" s="1"/>
  <c r="F57" i="26" s="1"/>
  <c r="F60" i="26" s="1"/>
  <c r="E33" i="26"/>
  <c r="D33" i="26"/>
  <c r="C33" i="26"/>
  <c r="W57" i="27"/>
  <c r="W60" i="27" s="1"/>
  <c r="G57" i="27"/>
  <c r="G60" i="27" s="1"/>
  <c r="Y52" i="27"/>
  <c r="Y54" i="27" s="1"/>
  <c r="Y57" i="27" s="1"/>
  <c r="Y60" i="27" s="1"/>
  <c r="Q52" i="27"/>
  <c r="Q54" i="27" s="1"/>
  <c r="Q57" i="27" s="1"/>
  <c r="Q60" i="27" s="1"/>
  <c r="Y49" i="27"/>
  <c r="AA48" i="27"/>
  <c r="AA49" i="27" s="1"/>
  <c r="AA52" i="27" s="1"/>
  <c r="AA54" i="27" s="1"/>
  <c r="AA57" i="27" s="1"/>
  <c r="AA60" i="27" s="1"/>
  <c r="Y48" i="27"/>
  <c r="X48" i="27"/>
  <c r="Z48" i="27" s="1"/>
  <c r="W48" i="27"/>
  <c r="V48" i="27"/>
  <c r="U48" i="27"/>
  <c r="T48" i="27"/>
  <c r="S48" i="27"/>
  <c r="R48" i="27"/>
  <c r="Q48" i="27"/>
  <c r="P48" i="27"/>
  <c r="O48" i="27"/>
  <c r="N48" i="27"/>
  <c r="M48" i="27"/>
  <c r="L48" i="27"/>
  <c r="K48" i="27"/>
  <c r="J48" i="27"/>
  <c r="I48" i="27"/>
  <c r="I49" i="27" s="1"/>
  <c r="I52" i="27" s="1"/>
  <c r="I54" i="27" s="1"/>
  <c r="I57" i="27" s="1"/>
  <c r="I60" i="27" s="1"/>
  <c r="H48" i="27"/>
  <c r="G48" i="27"/>
  <c r="F48" i="27"/>
  <c r="E48" i="27"/>
  <c r="D48" i="27"/>
  <c r="C48" i="27"/>
  <c r="AA33" i="27"/>
  <c r="Y33" i="27"/>
  <c r="X33" i="27"/>
  <c r="X49" i="27" s="1"/>
  <c r="X52" i="27" s="1"/>
  <c r="W33" i="27"/>
  <c r="W49" i="27" s="1"/>
  <c r="W52" i="27" s="1"/>
  <c r="W54" i="27" s="1"/>
  <c r="V33" i="27"/>
  <c r="U33" i="27"/>
  <c r="U49" i="27" s="1"/>
  <c r="U52" i="27" s="1"/>
  <c r="U54" i="27" s="1"/>
  <c r="U57" i="27" s="1"/>
  <c r="U60" i="27" s="1"/>
  <c r="T33" i="27"/>
  <c r="T49" i="27" s="1"/>
  <c r="T52" i="27" s="1"/>
  <c r="T54" i="27" s="1"/>
  <c r="T57" i="27" s="1"/>
  <c r="T60" i="27" s="1"/>
  <c r="S33" i="27"/>
  <c r="S49" i="27" s="1"/>
  <c r="S52" i="27" s="1"/>
  <c r="S54" i="27" s="1"/>
  <c r="S57" i="27" s="1"/>
  <c r="S60" i="27" s="1"/>
  <c r="R33" i="27"/>
  <c r="R49" i="27" s="1"/>
  <c r="R52" i="27" s="1"/>
  <c r="R54" i="27" s="1"/>
  <c r="R57" i="27" s="1"/>
  <c r="R60" i="27" s="1"/>
  <c r="Q33" i="27"/>
  <c r="Q49" i="27" s="1"/>
  <c r="P33" i="27"/>
  <c r="P49" i="27" s="1"/>
  <c r="P52" i="27" s="1"/>
  <c r="P54" i="27" s="1"/>
  <c r="P57" i="27" s="1"/>
  <c r="P60" i="27" s="1"/>
  <c r="O33" i="27"/>
  <c r="O49" i="27" s="1"/>
  <c r="O52" i="27" s="1"/>
  <c r="O54" i="27" s="1"/>
  <c r="O57" i="27" s="1"/>
  <c r="O60" i="27" s="1"/>
  <c r="N33" i="27"/>
  <c r="N49" i="27" s="1"/>
  <c r="N52" i="27" s="1"/>
  <c r="N54" i="27" s="1"/>
  <c r="N57" i="27" s="1"/>
  <c r="N60" i="27" s="1"/>
  <c r="M33" i="27"/>
  <c r="M49" i="27" s="1"/>
  <c r="M52" i="27" s="1"/>
  <c r="M54" i="27" s="1"/>
  <c r="M57" i="27" s="1"/>
  <c r="M60" i="27" s="1"/>
  <c r="L33" i="27"/>
  <c r="L49" i="27" s="1"/>
  <c r="L52" i="27" s="1"/>
  <c r="L54" i="27" s="1"/>
  <c r="L57" i="27" s="1"/>
  <c r="L60" i="27" s="1"/>
  <c r="K33" i="27"/>
  <c r="J33" i="27"/>
  <c r="I33" i="27"/>
  <c r="H33" i="27"/>
  <c r="G33" i="27"/>
  <c r="G49" i="27" s="1"/>
  <c r="G52" i="27" s="1"/>
  <c r="G54" i="27" s="1"/>
  <c r="F33" i="27"/>
  <c r="E33" i="27"/>
  <c r="D33" i="27"/>
  <c r="D49" i="27" s="1"/>
  <c r="D52" i="27" s="1"/>
  <c r="D54" i="27" s="1"/>
  <c r="D57" i="27" s="1"/>
  <c r="D60" i="27" s="1"/>
  <c r="C33" i="27"/>
  <c r="AA48" i="28"/>
  <c r="Y48" i="28"/>
  <c r="X48" i="28"/>
  <c r="W48" i="28"/>
  <c r="V48" i="28"/>
  <c r="U48" i="28"/>
  <c r="T48" i="28"/>
  <c r="S48" i="28"/>
  <c r="R48" i="28"/>
  <c r="Q48" i="28"/>
  <c r="P48" i="28"/>
  <c r="O48" i="28"/>
  <c r="N48" i="28"/>
  <c r="M48" i="28"/>
  <c r="L48" i="28"/>
  <c r="K48" i="28"/>
  <c r="J48" i="28"/>
  <c r="I48" i="28"/>
  <c r="H48" i="28"/>
  <c r="G48" i="28"/>
  <c r="F48" i="28"/>
  <c r="E48" i="28"/>
  <c r="D48" i="28"/>
  <c r="C48" i="28"/>
  <c r="AA33" i="28"/>
  <c r="AA49" i="28" s="1"/>
  <c r="AA52" i="28" s="1"/>
  <c r="AA54" i="28" s="1"/>
  <c r="AA57" i="28" s="1"/>
  <c r="AA60" i="28" s="1"/>
  <c r="Y33" i="28"/>
  <c r="Y49" i="28" s="1"/>
  <c r="Y52" i="28" s="1"/>
  <c r="Y54" i="28" s="1"/>
  <c r="Y57" i="28" s="1"/>
  <c r="Y60" i="28" s="1"/>
  <c r="X33" i="28"/>
  <c r="X49" i="28" s="1"/>
  <c r="W33" i="28"/>
  <c r="V33" i="28"/>
  <c r="V49" i="28" s="1"/>
  <c r="V52" i="28" s="1"/>
  <c r="V54" i="28" s="1"/>
  <c r="V57" i="28" s="1"/>
  <c r="V60" i="28" s="1"/>
  <c r="U33" i="28"/>
  <c r="U49" i="28" s="1"/>
  <c r="U52" i="28" s="1"/>
  <c r="U54" i="28" s="1"/>
  <c r="U57" i="28" s="1"/>
  <c r="U60" i="28" s="1"/>
  <c r="T33" i="28"/>
  <c r="T49" i="28" s="1"/>
  <c r="T52" i="28" s="1"/>
  <c r="T54" i="28" s="1"/>
  <c r="T57" i="28" s="1"/>
  <c r="T60" i="28" s="1"/>
  <c r="S33" i="28"/>
  <c r="S49" i="28" s="1"/>
  <c r="S52" i="28" s="1"/>
  <c r="S54" i="28" s="1"/>
  <c r="S57" i="28" s="1"/>
  <c r="S60" i="28" s="1"/>
  <c r="R33" i="28"/>
  <c r="R49" i="28" s="1"/>
  <c r="R52" i="28" s="1"/>
  <c r="R54" i="28" s="1"/>
  <c r="R57" i="28" s="1"/>
  <c r="R60" i="28" s="1"/>
  <c r="Q33" i="28"/>
  <c r="Q49" i="28" s="1"/>
  <c r="Q52" i="28" s="1"/>
  <c r="Q54" i="28" s="1"/>
  <c r="Q57" i="28" s="1"/>
  <c r="Q60" i="28" s="1"/>
  <c r="P33" i="28"/>
  <c r="P49" i="28" s="1"/>
  <c r="P52" i="28" s="1"/>
  <c r="P54" i="28" s="1"/>
  <c r="P57" i="28" s="1"/>
  <c r="P60" i="28" s="1"/>
  <c r="O33" i="28"/>
  <c r="N33" i="28"/>
  <c r="M33" i="28"/>
  <c r="L33" i="28"/>
  <c r="K33" i="28"/>
  <c r="J33" i="28"/>
  <c r="J49" i="28" s="1"/>
  <c r="J52" i="28" s="1"/>
  <c r="J54" i="28" s="1"/>
  <c r="J57" i="28" s="1"/>
  <c r="J60" i="28" s="1"/>
  <c r="I33" i="28"/>
  <c r="H33" i="28"/>
  <c r="H49" i="28" s="1"/>
  <c r="H52" i="28" s="1"/>
  <c r="H54" i="28" s="1"/>
  <c r="H57" i="28" s="1"/>
  <c r="H60" i="28" s="1"/>
  <c r="G33" i="28"/>
  <c r="F33" i="28"/>
  <c r="F49" i="28" s="1"/>
  <c r="F52" i="28" s="1"/>
  <c r="F54" i="28" s="1"/>
  <c r="F57" i="28" s="1"/>
  <c r="F60" i="28" s="1"/>
  <c r="E33" i="28"/>
  <c r="E49" i="28" s="1"/>
  <c r="E52" i="28" s="1"/>
  <c r="E54" i="28" s="1"/>
  <c r="E57" i="28" s="1"/>
  <c r="E60" i="28" s="1"/>
  <c r="D33" i="28"/>
  <c r="D49" i="28" s="1"/>
  <c r="D52" i="28" s="1"/>
  <c r="D54" i="28" s="1"/>
  <c r="D57" i="28" s="1"/>
  <c r="D60" i="28" s="1"/>
  <c r="C33" i="28"/>
  <c r="C49" i="28" s="1"/>
  <c r="C52" i="28" s="1"/>
  <c r="C54" i="28" s="1"/>
  <c r="C57" i="28" s="1"/>
  <c r="C60" i="28" s="1"/>
  <c r="AA48" i="29"/>
  <c r="Y48" i="29"/>
  <c r="X48" i="29"/>
  <c r="Z48" i="29" s="1"/>
  <c r="W48" i="29"/>
  <c r="V48" i="29"/>
  <c r="U48" i="29"/>
  <c r="T48" i="29"/>
  <c r="S48" i="29"/>
  <c r="R48" i="29"/>
  <c r="Q48" i="29"/>
  <c r="P48" i="29"/>
  <c r="O48" i="29"/>
  <c r="N48" i="29"/>
  <c r="M48" i="29"/>
  <c r="L48" i="29"/>
  <c r="K48" i="29"/>
  <c r="J48" i="29"/>
  <c r="I48" i="29"/>
  <c r="H48" i="29"/>
  <c r="G48" i="29"/>
  <c r="F48" i="29"/>
  <c r="E48" i="29"/>
  <c r="D48" i="29"/>
  <c r="C48" i="29"/>
  <c r="AA33" i="29"/>
  <c r="AA49" i="29" s="1"/>
  <c r="AA52" i="29" s="1"/>
  <c r="AA54" i="29" s="1"/>
  <c r="AA57" i="29" s="1"/>
  <c r="AA60" i="29" s="1"/>
  <c r="Y33" i="29"/>
  <c r="X33" i="29"/>
  <c r="X49" i="29" s="1"/>
  <c r="X52" i="29" s="1"/>
  <c r="W33" i="29"/>
  <c r="W49" i="29" s="1"/>
  <c r="W52" i="29" s="1"/>
  <c r="W54" i="29" s="1"/>
  <c r="W57" i="29" s="1"/>
  <c r="W60" i="29" s="1"/>
  <c r="V33" i="29"/>
  <c r="U33" i="29"/>
  <c r="T33" i="29"/>
  <c r="S33" i="29"/>
  <c r="R33" i="29"/>
  <c r="Q33" i="29"/>
  <c r="Q49" i="29" s="1"/>
  <c r="Q52" i="29" s="1"/>
  <c r="Q54" i="29" s="1"/>
  <c r="Q57" i="29" s="1"/>
  <c r="Q60" i="29" s="1"/>
  <c r="P33" i="29"/>
  <c r="O33" i="29"/>
  <c r="O49" i="29" s="1"/>
  <c r="O52" i="29" s="1"/>
  <c r="O54" i="29" s="1"/>
  <c r="O57" i="29" s="1"/>
  <c r="O60" i="29" s="1"/>
  <c r="N33" i="29"/>
  <c r="M33" i="29"/>
  <c r="M49" i="29" s="1"/>
  <c r="M52" i="29" s="1"/>
  <c r="M54" i="29" s="1"/>
  <c r="M57" i="29" s="1"/>
  <c r="M60" i="29" s="1"/>
  <c r="L33" i="29"/>
  <c r="L49" i="29" s="1"/>
  <c r="L52" i="29" s="1"/>
  <c r="L54" i="29" s="1"/>
  <c r="L57" i="29" s="1"/>
  <c r="L60" i="29" s="1"/>
  <c r="K33" i="29"/>
  <c r="K49" i="29" s="1"/>
  <c r="K52" i="29" s="1"/>
  <c r="K54" i="29" s="1"/>
  <c r="K57" i="29" s="1"/>
  <c r="K60" i="29" s="1"/>
  <c r="J33" i="29"/>
  <c r="J49" i="29" s="1"/>
  <c r="J52" i="29" s="1"/>
  <c r="J54" i="29" s="1"/>
  <c r="J57" i="29" s="1"/>
  <c r="J60" i="29" s="1"/>
  <c r="I33" i="29"/>
  <c r="I49" i="29" s="1"/>
  <c r="I52" i="29" s="1"/>
  <c r="I54" i="29" s="1"/>
  <c r="I57" i="29" s="1"/>
  <c r="I60" i="29" s="1"/>
  <c r="H33" i="29"/>
  <c r="G33" i="29"/>
  <c r="G49" i="29" s="1"/>
  <c r="G52" i="29" s="1"/>
  <c r="G54" i="29" s="1"/>
  <c r="G57" i="29" s="1"/>
  <c r="G60" i="29" s="1"/>
  <c r="F33" i="29"/>
  <c r="E33" i="29"/>
  <c r="E49" i="29" s="1"/>
  <c r="E52" i="29" s="1"/>
  <c r="E54" i="29" s="1"/>
  <c r="E57" i="29" s="1"/>
  <c r="E60" i="29" s="1"/>
  <c r="D33" i="29"/>
  <c r="D49" i="29" s="1"/>
  <c r="D52" i="29" s="1"/>
  <c r="D54" i="29" s="1"/>
  <c r="D57" i="29" s="1"/>
  <c r="D60" i="29" s="1"/>
  <c r="C33" i="29"/>
  <c r="C49" i="29" s="1"/>
  <c r="C52" i="29" s="1"/>
  <c r="C54" i="29" s="1"/>
  <c r="C57" i="29" s="1"/>
  <c r="C60" i="29" s="1"/>
  <c r="W49" i="30"/>
  <c r="W52" i="30" s="1"/>
  <c r="W54" i="30" s="1"/>
  <c r="W57" i="30" s="1"/>
  <c r="W60" i="30" s="1"/>
  <c r="O49" i="30"/>
  <c r="O52" i="30" s="1"/>
  <c r="O54" i="30" s="1"/>
  <c r="O57" i="30" s="1"/>
  <c r="O60" i="30" s="1"/>
  <c r="AA48" i="30"/>
  <c r="Y48" i="30"/>
  <c r="X48" i="30"/>
  <c r="W48" i="30"/>
  <c r="V48" i="30"/>
  <c r="U48" i="30"/>
  <c r="T48" i="30"/>
  <c r="S48" i="30"/>
  <c r="R48" i="30"/>
  <c r="Q48" i="30"/>
  <c r="P48" i="30"/>
  <c r="O48" i="30"/>
  <c r="N48" i="30"/>
  <c r="M48" i="30"/>
  <c r="L48" i="30"/>
  <c r="K48" i="30"/>
  <c r="J48" i="30"/>
  <c r="I48" i="30"/>
  <c r="H48" i="30"/>
  <c r="G48" i="30"/>
  <c r="F48" i="30"/>
  <c r="E48" i="30"/>
  <c r="D48" i="30"/>
  <c r="C48" i="30"/>
  <c r="AA33" i="30"/>
  <c r="Y33" i="30"/>
  <c r="X33" i="30"/>
  <c r="W33" i="30"/>
  <c r="V33" i="30"/>
  <c r="V49" i="30" s="1"/>
  <c r="V52" i="30" s="1"/>
  <c r="V54" i="30" s="1"/>
  <c r="V57" i="30" s="1"/>
  <c r="V60" i="30" s="1"/>
  <c r="U33" i="30"/>
  <c r="T33" i="30"/>
  <c r="T49" i="30" s="1"/>
  <c r="T52" i="30" s="1"/>
  <c r="T54" i="30" s="1"/>
  <c r="T57" i="30" s="1"/>
  <c r="T60" i="30" s="1"/>
  <c r="S33" i="30"/>
  <c r="S49" i="30" s="1"/>
  <c r="S52" i="30" s="1"/>
  <c r="S54" i="30" s="1"/>
  <c r="S57" i="30" s="1"/>
  <c r="S60" i="30" s="1"/>
  <c r="R33" i="30"/>
  <c r="Q33" i="30"/>
  <c r="Q49" i="30" s="1"/>
  <c r="Q52" i="30" s="1"/>
  <c r="Q54" i="30" s="1"/>
  <c r="Q57" i="30" s="1"/>
  <c r="Q60" i="30" s="1"/>
  <c r="P33" i="30"/>
  <c r="O33" i="30"/>
  <c r="N33" i="30"/>
  <c r="N49" i="30" s="1"/>
  <c r="N52" i="30" s="1"/>
  <c r="N54" i="30" s="1"/>
  <c r="N57" i="30" s="1"/>
  <c r="N60" i="30" s="1"/>
  <c r="M33" i="30"/>
  <c r="M49" i="30" s="1"/>
  <c r="M52" i="30" s="1"/>
  <c r="M54" i="30" s="1"/>
  <c r="M57" i="30" s="1"/>
  <c r="M60" i="30" s="1"/>
  <c r="L33" i="30"/>
  <c r="L49" i="30" s="1"/>
  <c r="L52" i="30" s="1"/>
  <c r="L54" i="30" s="1"/>
  <c r="L57" i="30" s="1"/>
  <c r="L60" i="30" s="1"/>
  <c r="K33" i="30"/>
  <c r="K49" i="30" s="1"/>
  <c r="K52" i="30" s="1"/>
  <c r="K54" i="30" s="1"/>
  <c r="K57" i="30" s="1"/>
  <c r="K60" i="30" s="1"/>
  <c r="J33" i="30"/>
  <c r="I33" i="30"/>
  <c r="I49" i="30" s="1"/>
  <c r="I52" i="30" s="1"/>
  <c r="I54" i="30" s="1"/>
  <c r="I57" i="30" s="1"/>
  <c r="I60" i="30" s="1"/>
  <c r="H33" i="30"/>
  <c r="G33" i="30"/>
  <c r="G49" i="30" s="1"/>
  <c r="G52" i="30" s="1"/>
  <c r="G54" i="30" s="1"/>
  <c r="G57" i="30" s="1"/>
  <c r="G60" i="30" s="1"/>
  <c r="F33" i="30"/>
  <c r="E33" i="30"/>
  <c r="D33" i="30"/>
  <c r="C33" i="30"/>
  <c r="M52" i="31"/>
  <c r="M54" i="31" s="1"/>
  <c r="M57" i="31" s="1"/>
  <c r="M60" i="31" s="1"/>
  <c r="N49" i="31"/>
  <c r="N52" i="31" s="1"/>
  <c r="N54" i="31" s="1"/>
  <c r="N57" i="31" s="1"/>
  <c r="N60" i="31" s="1"/>
  <c r="AA48" i="31"/>
  <c r="Y48" i="31"/>
  <c r="X48" i="31"/>
  <c r="Z48" i="31" s="1"/>
  <c r="W48" i="31"/>
  <c r="V48" i="31"/>
  <c r="U48" i="31"/>
  <c r="T48" i="31"/>
  <c r="S48" i="31"/>
  <c r="R48" i="31"/>
  <c r="Q48" i="31"/>
  <c r="Q49" i="31" s="1"/>
  <c r="Q52" i="31" s="1"/>
  <c r="Q54" i="31" s="1"/>
  <c r="Q57" i="31" s="1"/>
  <c r="Q60" i="31" s="1"/>
  <c r="P48" i="31"/>
  <c r="O48" i="31"/>
  <c r="N48" i="31"/>
  <c r="M48" i="31"/>
  <c r="L48" i="31"/>
  <c r="K48" i="31"/>
  <c r="J48" i="31"/>
  <c r="I48" i="31"/>
  <c r="H48" i="31"/>
  <c r="G48" i="31"/>
  <c r="G49" i="31" s="1"/>
  <c r="G52" i="31" s="1"/>
  <c r="G54" i="31" s="1"/>
  <c r="G57" i="31" s="1"/>
  <c r="G60" i="31" s="1"/>
  <c r="F48" i="31"/>
  <c r="E48" i="31"/>
  <c r="D48" i="31"/>
  <c r="C48" i="31"/>
  <c r="AA33" i="31"/>
  <c r="AA49" i="31" s="1"/>
  <c r="AA52" i="31" s="1"/>
  <c r="AA54" i="31" s="1"/>
  <c r="AA57" i="31" s="1"/>
  <c r="AA60" i="31" s="1"/>
  <c r="Y33" i="31"/>
  <c r="X33" i="31"/>
  <c r="W33" i="31"/>
  <c r="V33" i="31"/>
  <c r="V49" i="31" s="1"/>
  <c r="V52" i="31" s="1"/>
  <c r="V54" i="31" s="1"/>
  <c r="V57" i="31" s="1"/>
  <c r="V60" i="31" s="1"/>
  <c r="U33" i="31"/>
  <c r="U49" i="31" s="1"/>
  <c r="U52" i="31" s="1"/>
  <c r="U54" i="31" s="1"/>
  <c r="U57" i="31" s="1"/>
  <c r="U60" i="31" s="1"/>
  <c r="T33" i="31"/>
  <c r="T49" i="31" s="1"/>
  <c r="T52" i="31" s="1"/>
  <c r="T54" i="31" s="1"/>
  <c r="T57" i="31" s="1"/>
  <c r="T60" i="31" s="1"/>
  <c r="S33" i="31"/>
  <c r="S49" i="31" s="1"/>
  <c r="S52" i="31" s="1"/>
  <c r="S54" i="31" s="1"/>
  <c r="S57" i="31" s="1"/>
  <c r="S60" i="31" s="1"/>
  <c r="R33" i="31"/>
  <c r="Q33" i="31"/>
  <c r="P33" i="31"/>
  <c r="P49" i="31" s="1"/>
  <c r="P52" i="31" s="1"/>
  <c r="P54" i="31" s="1"/>
  <c r="P57" i="31" s="1"/>
  <c r="P60" i="31" s="1"/>
  <c r="O33" i="31"/>
  <c r="N33" i="31"/>
  <c r="M33" i="31"/>
  <c r="M49" i="31" s="1"/>
  <c r="L33" i="31"/>
  <c r="L49" i="31" s="1"/>
  <c r="L52" i="31" s="1"/>
  <c r="L54" i="31" s="1"/>
  <c r="L57" i="31" s="1"/>
  <c r="L60" i="31" s="1"/>
  <c r="K33" i="31"/>
  <c r="K49" i="31" s="1"/>
  <c r="K52" i="31" s="1"/>
  <c r="K54" i="31" s="1"/>
  <c r="K57" i="31" s="1"/>
  <c r="K60" i="31" s="1"/>
  <c r="J33" i="31"/>
  <c r="J49" i="31" s="1"/>
  <c r="J52" i="31" s="1"/>
  <c r="J54" i="31" s="1"/>
  <c r="J57" i="31" s="1"/>
  <c r="J60" i="31" s="1"/>
  <c r="I33" i="31"/>
  <c r="H33" i="31"/>
  <c r="G33" i="31"/>
  <c r="F33" i="31"/>
  <c r="F49" i="31" s="1"/>
  <c r="F52" i="31" s="1"/>
  <c r="F54" i="31" s="1"/>
  <c r="F57" i="31" s="1"/>
  <c r="F60" i="31" s="1"/>
  <c r="E33" i="31"/>
  <c r="E49" i="31" s="1"/>
  <c r="E52" i="31" s="1"/>
  <c r="E54" i="31" s="1"/>
  <c r="E57" i="31" s="1"/>
  <c r="E60" i="31" s="1"/>
  <c r="D33" i="31"/>
  <c r="C33" i="31"/>
  <c r="C49" i="31" s="1"/>
  <c r="C52" i="31" s="1"/>
  <c r="C54" i="31" s="1"/>
  <c r="C57" i="31" s="1"/>
  <c r="C60" i="31" s="1"/>
  <c r="T52" i="32"/>
  <c r="T54" i="32" s="1"/>
  <c r="T57" i="32" s="1"/>
  <c r="T60" i="32" s="1"/>
  <c r="L52" i="32"/>
  <c r="L54" i="32" s="1"/>
  <c r="L57" i="32" s="1"/>
  <c r="L60" i="32" s="1"/>
  <c r="U49" i="32"/>
  <c r="U52" i="32" s="1"/>
  <c r="U54" i="32" s="1"/>
  <c r="U57" i="32" s="1"/>
  <c r="U60" i="32" s="1"/>
  <c r="M49" i="32"/>
  <c r="M52" i="32" s="1"/>
  <c r="M54" i="32" s="1"/>
  <c r="M57" i="32" s="1"/>
  <c r="M60" i="32" s="1"/>
  <c r="AA48" i="32"/>
  <c r="Y48" i="32"/>
  <c r="X48" i="32"/>
  <c r="Z48" i="32" s="1"/>
  <c r="W48" i="32"/>
  <c r="V48" i="32"/>
  <c r="U48" i="32"/>
  <c r="T48" i="32"/>
  <c r="S48" i="32"/>
  <c r="R48" i="32"/>
  <c r="Q48" i="32"/>
  <c r="P48" i="32"/>
  <c r="O48" i="32"/>
  <c r="N48" i="32"/>
  <c r="N49" i="32" s="1"/>
  <c r="N52" i="32" s="1"/>
  <c r="N54" i="32" s="1"/>
  <c r="N57" i="32" s="1"/>
  <c r="N60" i="32" s="1"/>
  <c r="M48" i="32"/>
  <c r="L48" i="32"/>
  <c r="K48" i="32"/>
  <c r="J48" i="32"/>
  <c r="I48" i="32"/>
  <c r="H48" i="32"/>
  <c r="G48" i="32"/>
  <c r="F48" i="32"/>
  <c r="F49" i="32" s="1"/>
  <c r="F52" i="32" s="1"/>
  <c r="F54" i="32" s="1"/>
  <c r="F57" i="32" s="1"/>
  <c r="F60" i="32" s="1"/>
  <c r="E48" i="32"/>
  <c r="D48" i="32"/>
  <c r="C48" i="32"/>
  <c r="AA33" i="32"/>
  <c r="AA49" i="32" s="1"/>
  <c r="AA52" i="32" s="1"/>
  <c r="AA54" i="32" s="1"/>
  <c r="AA57" i="32" s="1"/>
  <c r="AA60" i="32" s="1"/>
  <c r="Y33" i="32"/>
  <c r="X33" i="32"/>
  <c r="W33" i="32"/>
  <c r="W49" i="32" s="1"/>
  <c r="W52" i="32" s="1"/>
  <c r="W54" i="32" s="1"/>
  <c r="W57" i="32" s="1"/>
  <c r="W60" i="32" s="1"/>
  <c r="V33" i="32"/>
  <c r="U33" i="32"/>
  <c r="T33" i="32"/>
  <c r="T49" i="32" s="1"/>
  <c r="S33" i="32"/>
  <c r="S49" i="32" s="1"/>
  <c r="S52" i="32" s="1"/>
  <c r="S54" i="32" s="1"/>
  <c r="S57" i="32" s="1"/>
  <c r="S60" i="32" s="1"/>
  <c r="R33" i="32"/>
  <c r="Q33" i="32"/>
  <c r="P33" i="32"/>
  <c r="O33" i="32"/>
  <c r="O49" i="32" s="1"/>
  <c r="O52" i="32" s="1"/>
  <c r="O54" i="32" s="1"/>
  <c r="O57" i="32" s="1"/>
  <c r="O60" i="32" s="1"/>
  <c r="N33" i="32"/>
  <c r="M33" i="32"/>
  <c r="L33" i="32"/>
  <c r="L49" i="32" s="1"/>
  <c r="K33" i="32"/>
  <c r="K49" i="32" s="1"/>
  <c r="K52" i="32" s="1"/>
  <c r="K54" i="32" s="1"/>
  <c r="K57" i="32" s="1"/>
  <c r="K60" i="32" s="1"/>
  <c r="J33" i="32"/>
  <c r="J49" i="32" s="1"/>
  <c r="J52" i="32" s="1"/>
  <c r="J54" i="32" s="1"/>
  <c r="J57" i="32" s="1"/>
  <c r="J60" i="32" s="1"/>
  <c r="I33" i="32"/>
  <c r="I49" i="32" s="1"/>
  <c r="I52" i="32" s="1"/>
  <c r="I54" i="32" s="1"/>
  <c r="I57" i="32" s="1"/>
  <c r="I60" i="32" s="1"/>
  <c r="H33" i="32"/>
  <c r="G33" i="32"/>
  <c r="F33" i="32"/>
  <c r="E33" i="32"/>
  <c r="E49" i="32" s="1"/>
  <c r="E52" i="32" s="1"/>
  <c r="E54" i="32" s="1"/>
  <c r="E57" i="32" s="1"/>
  <c r="E60" i="32" s="1"/>
  <c r="D33" i="32"/>
  <c r="D49" i="32" s="1"/>
  <c r="D52" i="32" s="1"/>
  <c r="D54" i="32" s="1"/>
  <c r="D57" i="32" s="1"/>
  <c r="D60" i="32" s="1"/>
  <c r="C33" i="32"/>
  <c r="V49" i="33"/>
  <c r="V52" i="33" s="1"/>
  <c r="V54" i="33" s="1"/>
  <c r="V57" i="33" s="1"/>
  <c r="V60" i="33" s="1"/>
  <c r="T49" i="33"/>
  <c r="T52" i="33" s="1"/>
  <c r="T54" i="33" s="1"/>
  <c r="T57" i="33" s="1"/>
  <c r="T60" i="33" s="1"/>
  <c r="L49" i="33"/>
  <c r="L52" i="33" s="1"/>
  <c r="L54" i="33" s="1"/>
  <c r="L57" i="33" s="1"/>
  <c r="L60" i="33" s="1"/>
  <c r="AA48" i="33"/>
  <c r="Y48" i="33"/>
  <c r="X48" i="33"/>
  <c r="Z48" i="33" s="1"/>
  <c r="W48" i="33"/>
  <c r="W49" i="33" s="1"/>
  <c r="W52" i="33" s="1"/>
  <c r="W54" i="33" s="1"/>
  <c r="W57" i="33" s="1"/>
  <c r="W60" i="33" s="1"/>
  <c r="V48" i="33"/>
  <c r="U48" i="33"/>
  <c r="T48" i="33"/>
  <c r="S48" i="33"/>
  <c r="R48" i="33"/>
  <c r="Q48" i="33"/>
  <c r="P48" i="33"/>
  <c r="O48" i="33"/>
  <c r="N48" i="33"/>
  <c r="M48" i="33"/>
  <c r="L48" i="33"/>
  <c r="K48" i="33"/>
  <c r="J48" i="33"/>
  <c r="I48" i="33"/>
  <c r="H48" i="33"/>
  <c r="G48" i="33"/>
  <c r="F48" i="33"/>
  <c r="E48" i="33"/>
  <c r="D48" i="33"/>
  <c r="C48" i="33"/>
  <c r="AA33" i="33"/>
  <c r="AA49" i="33" s="1"/>
  <c r="AA52" i="33" s="1"/>
  <c r="AA54" i="33" s="1"/>
  <c r="AA57" i="33" s="1"/>
  <c r="AA60" i="33" s="1"/>
  <c r="Y33" i="33"/>
  <c r="X33" i="33"/>
  <c r="W33" i="33"/>
  <c r="V33" i="33"/>
  <c r="U33" i="33"/>
  <c r="T33" i="33"/>
  <c r="S33" i="33"/>
  <c r="S49" i="33" s="1"/>
  <c r="S52" i="33" s="1"/>
  <c r="S54" i="33" s="1"/>
  <c r="S57" i="33" s="1"/>
  <c r="S60" i="33" s="1"/>
  <c r="R33" i="33"/>
  <c r="R49" i="33" s="1"/>
  <c r="R52" i="33" s="1"/>
  <c r="R54" i="33" s="1"/>
  <c r="R57" i="33" s="1"/>
  <c r="R60" i="33" s="1"/>
  <c r="Q33" i="33"/>
  <c r="Q49" i="33" s="1"/>
  <c r="Q52" i="33" s="1"/>
  <c r="Q54" i="33" s="1"/>
  <c r="Q57" i="33" s="1"/>
  <c r="Q60" i="33" s="1"/>
  <c r="P33" i="33"/>
  <c r="P49" i="33" s="1"/>
  <c r="P52" i="33" s="1"/>
  <c r="P54" i="33" s="1"/>
  <c r="P57" i="33" s="1"/>
  <c r="P60" i="33" s="1"/>
  <c r="O33" i="33"/>
  <c r="N33" i="33"/>
  <c r="N49" i="33" s="1"/>
  <c r="N52" i="33" s="1"/>
  <c r="N54" i="33" s="1"/>
  <c r="N57" i="33" s="1"/>
  <c r="N60" i="33" s="1"/>
  <c r="M33" i="33"/>
  <c r="L33" i="33"/>
  <c r="K33" i="33"/>
  <c r="J33" i="33"/>
  <c r="J49" i="33" s="1"/>
  <c r="J52" i="33" s="1"/>
  <c r="J54" i="33" s="1"/>
  <c r="J57" i="33" s="1"/>
  <c r="J60" i="33" s="1"/>
  <c r="I33" i="33"/>
  <c r="I49" i="33" s="1"/>
  <c r="I52" i="33" s="1"/>
  <c r="I54" i="33" s="1"/>
  <c r="I57" i="33" s="1"/>
  <c r="I60" i="33" s="1"/>
  <c r="H33" i="33"/>
  <c r="H49" i="33" s="1"/>
  <c r="H52" i="33" s="1"/>
  <c r="H54" i="33" s="1"/>
  <c r="H57" i="33" s="1"/>
  <c r="H60" i="33" s="1"/>
  <c r="G33" i="33"/>
  <c r="G49" i="33" s="1"/>
  <c r="G52" i="33" s="1"/>
  <c r="G54" i="33" s="1"/>
  <c r="G57" i="33" s="1"/>
  <c r="G60" i="33" s="1"/>
  <c r="F33" i="33"/>
  <c r="F49" i="33" s="1"/>
  <c r="F52" i="33" s="1"/>
  <c r="F54" i="33" s="1"/>
  <c r="F57" i="33" s="1"/>
  <c r="F60" i="33" s="1"/>
  <c r="E33" i="33"/>
  <c r="D33" i="33"/>
  <c r="D49" i="33" s="1"/>
  <c r="D52" i="33" s="1"/>
  <c r="D54" i="33" s="1"/>
  <c r="D57" i="33" s="1"/>
  <c r="D60" i="33" s="1"/>
  <c r="C33" i="33"/>
  <c r="L52" i="34"/>
  <c r="L54" i="34" s="1"/>
  <c r="L57" i="34" s="1"/>
  <c r="L60" i="34" s="1"/>
  <c r="M49" i="34"/>
  <c r="M52" i="34" s="1"/>
  <c r="M54" i="34" s="1"/>
  <c r="M57" i="34" s="1"/>
  <c r="M60" i="34" s="1"/>
  <c r="AA48" i="34"/>
  <c r="Z48" i="34"/>
  <c r="Y48" i="34"/>
  <c r="X48" i="34"/>
  <c r="W48" i="34"/>
  <c r="V48" i="34"/>
  <c r="U48" i="34"/>
  <c r="T48" i="34"/>
  <c r="T49" i="34" s="1"/>
  <c r="T52" i="34" s="1"/>
  <c r="T54" i="34" s="1"/>
  <c r="T57" i="34" s="1"/>
  <c r="T60" i="34" s="1"/>
  <c r="S48" i="34"/>
  <c r="R48" i="34"/>
  <c r="Q48" i="34"/>
  <c r="P48" i="34"/>
  <c r="O48" i="34"/>
  <c r="O49" i="34" s="1"/>
  <c r="O52" i="34" s="1"/>
  <c r="O54" i="34" s="1"/>
  <c r="O57" i="34" s="1"/>
  <c r="O60" i="34" s="1"/>
  <c r="N48" i="34"/>
  <c r="N49" i="34" s="1"/>
  <c r="N52" i="34" s="1"/>
  <c r="N54" i="34" s="1"/>
  <c r="N57" i="34" s="1"/>
  <c r="N60" i="34" s="1"/>
  <c r="M48" i="34"/>
  <c r="L48" i="34"/>
  <c r="L49" i="34" s="1"/>
  <c r="K48" i="34"/>
  <c r="J48" i="34"/>
  <c r="I48" i="34"/>
  <c r="H48" i="34"/>
  <c r="G48" i="34"/>
  <c r="F48" i="34"/>
  <c r="E48" i="34"/>
  <c r="D48" i="34"/>
  <c r="D49" i="34" s="1"/>
  <c r="D52" i="34" s="1"/>
  <c r="D54" i="34" s="1"/>
  <c r="D57" i="34" s="1"/>
  <c r="D60" i="34" s="1"/>
  <c r="C48" i="34"/>
  <c r="AA33" i="34"/>
  <c r="Y33" i="34"/>
  <c r="Y49" i="34" s="1"/>
  <c r="Y52" i="34" s="1"/>
  <c r="Y54" i="34" s="1"/>
  <c r="Y57" i="34" s="1"/>
  <c r="Y60" i="34" s="1"/>
  <c r="X33" i="34"/>
  <c r="W33" i="34"/>
  <c r="W49" i="34" s="1"/>
  <c r="W52" i="34" s="1"/>
  <c r="W54" i="34" s="1"/>
  <c r="W57" i="34" s="1"/>
  <c r="W60" i="34" s="1"/>
  <c r="V33" i="34"/>
  <c r="V49" i="34" s="1"/>
  <c r="V52" i="34" s="1"/>
  <c r="V54" i="34" s="1"/>
  <c r="V57" i="34" s="1"/>
  <c r="V60" i="34" s="1"/>
  <c r="U33" i="34"/>
  <c r="U49" i="34" s="1"/>
  <c r="U52" i="34" s="1"/>
  <c r="U54" i="34" s="1"/>
  <c r="U57" i="34" s="1"/>
  <c r="U60" i="34" s="1"/>
  <c r="T33" i="34"/>
  <c r="S33" i="34"/>
  <c r="R33" i="34"/>
  <c r="R49" i="34" s="1"/>
  <c r="R52" i="34" s="1"/>
  <c r="R54" i="34" s="1"/>
  <c r="R57" i="34" s="1"/>
  <c r="R60" i="34" s="1"/>
  <c r="Q33" i="34"/>
  <c r="Q49" i="34" s="1"/>
  <c r="Q52" i="34" s="1"/>
  <c r="Q54" i="34" s="1"/>
  <c r="Q57" i="34" s="1"/>
  <c r="Q60" i="34" s="1"/>
  <c r="P33" i="34"/>
  <c r="P49" i="34" s="1"/>
  <c r="P52" i="34" s="1"/>
  <c r="P54" i="34" s="1"/>
  <c r="P57" i="34" s="1"/>
  <c r="P60" i="34" s="1"/>
  <c r="O33" i="34"/>
  <c r="N33" i="34"/>
  <c r="M33" i="34"/>
  <c r="L33" i="34"/>
  <c r="K33" i="34"/>
  <c r="K49" i="34" s="1"/>
  <c r="K52" i="34" s="1"/>
  <c r="K54" i="34" s="1"/>
  <c r="K57" i="34" s="1"/>
  <c r="K60" i="34" s="1"/>
  <c r="J33" i="34"/>
  <c r="J49" i="34" s="1"/>
  <c r="J52" i="34" s="1"/>
  <c r="J54" i="34" s="1"/>
  <c r="J57" i="34" s="1"/>
  <c r="J60" i="34" s="1"/>
  <c r="I33" i="34"/>
  <c r="I49" i="34" s="1"/>
  <c r="I52" i="34" s="1"/>
  <c r="I54" i="34" s="1"/>
  <c r="I57" i="34" s="1"/>
  <c r="I60" i="34" s="1"/>
  <c r="H33" i="34"/>
  <c r="H49" i="34" s="1"/>
  <c r="H52" i="34" s="1"/>
  <c r="H54" i="34" s="1"/>
  <c r="H57" i="34" s="1"/>
  <c r="H60" i="34" s="1"/>
  <c r="G33" i="34"/>
  <c r="G49" i="34" s="1"/>
  <c r="G52" i="34" s="1"/>
  <c r="G54" i="34" s="1"/>
  <c r="G57" i="34" s="1"/>
  <c r="G60" i="34" s="1"/>
  <c r="F33" i="34"/>
  <c r="F49" i="34" s="1"/>
  <c r="F52" i="34" s="1"/>
  <c r="F54" i="34" s="1"/>
  <c r="F57" i="34" s="1"/>
  <c r="F60" i="34" s="1"/>
  <c r="E33" i="34"/>
  <c r="D33" i="34"/>
  <c r="C33" i="34"/>
  <c r="C49" i="34" s="1"/>
  <c r="C52" i="34" s="1"/>
  <c r="C54" i="34" s="1"/>
  <c r="C57" i="34" s="1"/>
  <c r="C60" i="34" s="1"/>
  <c r="N49" i="35"/>
  <c r="N52" i="35" s="1"/>
  <c r="N54" i="35" s="1"/>
  <c r="N57" i="35" s="1"/>
  <c r="N60" i="35" s="1"/>
  <c r="L49" i="35"/>
  <c r="L52" i="35" s="1"/>
  <c r="L54" i="35" s="1"/>
  <c r="L57" i="35" s="1"/>
  <c r="L60" i="35" s="1"/>
  <c r="K49" i="35"/>
  <c r="K52" i="35" s="1"/>
  <c r="K54" i="35" s="1"/>
  <c r="K57" i="35" s="1"/>
  <c r="K60" i="35" s="1"/>
  <c r="AA48" i="35"/>
  <c r="Y48" i="35"/>
  <c r="X48" i="35"/>
  <c r="W48" i="35"/>
  <c r="V48" i="35"/>
  <c r="U48" i="35"/>
  <c r="T48" i="35"/>
  <c r="S48" i="35"/>
  <c r="R48" i="35"/>
  <c r="Q48" i="35"/>
  <c r="P48" i="35"/>
  <c r="O48" i="35"/>
  <c r="N48" i="35"/>
  <c r="M48" i="35"/>
  <c r="L48" i="35"/>
  <c r="K48" i="35"/>
  <c r="J48" i="35"/>
  <c r="I48" i="35"/>
  <c r="H48" i="35"/>
  <c r="G48" i="35"/>
  <c r="F48" i="35"/>
  <c r="E48" i="35"/>
  <c r="D48" i="35"/>
  <c r="C48" i="35"/>
  <c r="AA33" i="35"/>
  <c r="Y33" i="35"/>
  <c r="Y49" i="35" s="1"/>
  <c r="Y52" i="35" s="1"/>
  <c r="Y54" i="35" s="1"/>
  <c r="Y57" i="35" s="1"/>
  <c r="Y60" i="35" s="1"/>
  <c r="X33" i="35"/>
  <c r="W33" i="35"/>
  <c r="V33" i="35"/>
  <c r="V49" i="35" s="1"/>
  <c r="V52" i="35" s="1"/>
  <c r="V54" i="35" s="1"/>
  <c r="V57" i="35" s="1"/>
  <c r="V60" i="35" s="1"/>
  <c r="U33" i="35"/>
  <c r="U49" i="35" s="1"/>
  <c r="U52" i="35" s="1"/>
  <c r="U54" i="35" s="1"/>
  <c r="U57" i="35" s="1"/>
  <c r="U60" i="35" s="1"/>
  <c r="T33" i="35"/>
  <c r="T49" i="35" s="1"/>
  <c r="T52" i="35" s="1"/>
  <c r="T54" i="35" s="1"/>
  <c r="T57" i="35" s="1"/>
  <c r="T60" i="35" s="1"/>
  <c r="S33" i="35"/>
  <c r="S49" i="35" s="1"/>
  <c r="S52" i="35" s="1"/>
  <c r="S54" i="35" s="1"/>
  <c r="S57" i="35" s="1"/>
  <c r="S60" i="35" s="1"/>
  <c r="R33" i="35"/>
  <c r="Q33" i="35"/>
  <c r="P33" i="35"/>
  <c r="P49" i="35" s="1"/>
  <c r="P52" i="35" s="1"/>
  <c r="P54" i="35" s="1"/>
  <c r="P57" i="35" s="1"/>
  <c r="P60" i="35" s="1"/>
  <c r="O33" i="35"/>
  <c r="N33" i="35"/>
  <c r="M33" i="35"/>
  <c r="M49" i="35" s="1"/>
  <c r="M52" i="35" s="1"/>
  <c r="M54" i="35" s="1"/>
  <c r="M57" i="35" s="1"/>
  <c r="M60" i="35" s="1"/>
  <c r="L33" i="35"/>
  <c r="K33" i="35"/>
  <c r="J33" i="35"/>
  <c r="I33" i="35"/>
  <c r="I49" i="35" s="1"/>
  <c r="I52" i="35" s="1"/>
  <c r="I54" i="35" s="1"/>
  <c r="I57" i="35" s="1"/>
  <c r="I60" i="35" s="1"/>
  <c r="H33" i="35"/>
  <c r="H49" i="35" s="1"/>
  <c r="H52" i="35" s="1"/>
  <c r="H54" i="35" s="1"/>
  <c r="H57" i="35" s="1"/>
  <c r="H60" i="35" s="1"/>
  <c r="G33" i="35"/>
  <c r="F33" i="35"/>
  <c r="E33" i="35"/>
  <c r="D33" i="35"/>
  <c r="C33" i="35"/>
  <c r="W49" i="36"/>
  <c r="W52" i="36" s="1"/>
  <c r="W54" i="36" s="1"/>
  <c r="W57" i="36" s="1"/>
  <c r="W60" i="36" s="1"/>
  <c r="V49" i="36"/>
  <c r="V52" i="36" s="1"/>
  <c r="V54" i="36" s="1"/>
  <c r="V57" i="36" s="1"/>
  <c r="V60" i="36" s="1"/>
  <c r="S49" i="36"/>
  <c r="S52" i="36" s="1"/>
  <c r="S54" i="36" s="1"/>
  <c r="S57" i="36" s="1"/>
  <c r="S60" i="36" s="1"/>
  <c r="G49" i="36"/>
  <c r="G52" i="36" s="1"/>
  <c r="G54" i="36" s="1"/>
  <c r="G57" i="36" s="1"/>
  <c r="G60" i="36" s="1"/>
  <c r="AA48" i="36"/>
  <c r="Y48" i="36"/>
  <c r="X48" i="36"/>
  <c r="Z48" i="36" s="1"/>
  <c r="W48" i="36"/>
  <c r="V48" i="36"/>
  <c r="U48" i="36"/>
  <c r="T48" i="36"/>
  <c r="S48" i="36"/>
  <c r="R48" i="36"/>
  <c r="R49" i="36" s="1"/>
  <c r="R52" i="36" s="1"/>
  <c r="R54" i="36" s="1"/>
  <c r="R57" i="36" s="1"/>
  <c r="R60" i="36" s="1"/>
  <c r="Q48" i="36"/>
  <c r="P48" i="36"/>
  <c r="O48" i="36"/>
  <c r="N48" i="36"/>
  <c r="M48" i="36"/>
  <c r="L48" i="36"/>
  <c r="K48" i="36"/>
  <c r="J48" i="36"/>
  <c r="I48" i="36"/>
  <c r="H48" i="36"/>
  <c r="G48" i="36"/>
  <c r="F48" i="36"/>
  <c r="E48" i="36"/>
  <c r="D48" i="36"/>
  <c r="C48" i="36"/>
  <c r="AA33" i="36"/>
  <c r="AA49" i="36" s="1"/>
  <c r="AA52" i="36" s="1"/>
  <c r="AA54" i="36" s="1"/>
  <c r="AA57" i="36" s="1"/>
  <c r="AA60" i="36" s="1"/>
  <c r="Y33" i="36"/>
  <c r="Y49" i="36" s="1"/>
  <c r="Y52" i="36" s="1"/>
  <c r="Y54" i="36" s="1"/>
  <c r="Y57" i="36" s="1"/>
  <c r="Y60" i="36" s="1"/>
  <c r="X33" i="36"/>
  <c r="W33" i="36"/>
  <c r="V33" i="36"/>
  <c r="U33" i="36"/>
  <c r="T33" i="36"/>
  <c r="T49" i="36" s="1"/>
  <c r="T52" i="36" s="1"/>
  <c r="T54" i="36" s="1"/>
  <c r="T57" i="36" s="1"/>
  <c r="T60" i="36" s="1"/>
  <c r="S33" i="36"/>
  <c r="R33" i="36"/>
  <c r="Q33" i="36"/>
  <c r="P33" i="36"/>
  <c r="P49" i="36" s="1"/>
  <c r="P52" i="36" s="1"/>
  <c r="P54" i="36" s="1"/>
  <c r="P57" i="36" s="1"/>
  <c r="P60" i="36" s="1"/>
  <c r="O33" i="36"/>
  <c r="O49" i="36" s="1"/>
  <c r="O52" i="36" s="1"/>
  <c r="O54" i="36" s="1"/>
  <c r="O57" i="36" s="1"/>
  <c r="O60" i="36" s="1"/>
  <c r="N33" i="36"/>
  <c r="N49" i="36" s="1"/>
  <c r="N52" i="36" s="1"/>
  <c r="N54" i="36" s="1"/>
  <c r="N57" i="36" s="1"/>
  <c r="N60" i="36" s="1"/>
  <c r="M33" i="36"/>
  <c r="M49" i="36" s="1"/>
  <c r="M52" i="36" s="1"/>
  <c r="M54" i="36" s="1"/>
  <c r="M57" i="36" s="1"/>
  <c r="M60" i="36" s="1"/>
  <c r="L33" i="36"/>
  <c r="L49" i="36" s="1"/>
  <c r="L52" i="36" s="1"/>
  <c r="L54" i="36" s="1"/>
  <c r="L57" i="36" s="1"/>
  <c r="L60" i="36" s="1"/>
  <c r="K33" i="36"/>
  <c r="K49" i="36" s="1"/>
  <c r="K52" i="36" s="1"/>
  <c r="K54" i="36" s="1"/>
  <c r="K57" i="36" s="1"/>
  <c r="K60" i="36" s="1"/>
  <c r="J33" i="36"/>
  <c r="I33" i="36"/>
  <c r="I49" i="36" s="1"/>
  <c r="I52" i="36" s="1"/>
  <c r="I54" i="36" s="1"/>
  <c r="I57" i="36" s="1"/>
  <c r="I60" i="36" s="1"/>
  <c r="H33" i="36"/>
  <c r="H49" i="36" s="1"/>
  <c r="H52" i="36" s="1"/>
  <c r="H54" i="36" s="1"/>
  <c r="H57" i="36" s="1"/>
  <c r="H60" i="36" s="1"/>
  <c r="G33" i="36"/>
  <c r="F33" i="36"/>
  <c r="E33" i="36"/>
  <c r="E49" i="36" s="1"/>
  <c r="E52" i="36" s="1"/>
  <c r="E54" i="36" s="1"/>
  <c r="E57" i="36" s="1"/>
  <c r="E60" i="36" s="1"/>
  <c r="D33" i="36"/>
  <c r="D49" i="36" s="1"/>
  <c r="D52" i="36" s="1"/>
  <c r="D54" i="36" s="1"/>
  <c r="D57" i="36" s="1"/>
  <c r="D60" i="36" s="1"/>
  <c r="C33" i="36"/>
  <c r="C49" i="36" s="1"/>
  <c r="C52" i="36" s="1"/>
  <c r="C54" i="36" s="1"/>
  <c r="C57" i="36" s="1"/>
  <c r="C60" i="36" s="1"/>
  <c r="AA48" i="37"/>
  <c r="Z48" i="37"/>
  <c r="Y48" i="37"/>
  <c r="X48" i="37"/>
  <c r="W48" i="37"/>
  <c r="V48" i="37"/>
  <c r="U48" i="37"/>
  <c r="T48" i="37"/>
  <c r="S48" i="37"/>
  <c r="R48" i="37"/>
  <c r="Q48" i="37"/>
  <c r="P48" i="37"/>
  <c r="O48" i="37"/>
  <c r="N48" i="37"/>
  <c r="N49" i="37" s="1"/>
  <c r="N52" i="37" s="1"/>
  <c r="N54" i="37" s="1"/>
  <c r="N57" i="37" s="1"/>
  <c r="N60" i="37" s="1"/>
  <c r="M48" i="37"/>
  <c r="L48" i="37"/>
  <c r="K48" i="37"/>
  <c r="J48" i="37"/>
  <c r="I48" i="37"/>
  <c r="H48" i="37"/>
  <c r="G48" i="37"/>
  <c r="F48" i="37"/>
  <c r="E48" i="37"/>
  <c r="D48" i="37"/>
  <c r="C48" i="37"/>
  <c r="AA33" i="37"/>
  <c r="Y33" i="37"/>
  <c r="X33" i="37"/>
  <c r="Z33" i="37" s="1"/>
  <c r="W33" i="37"/>
  <c r="V33" i="37"/>
  <c r="V49" i="37" s="1"/>
  <c r="V52" i="37" s="1"/>
  <c r="V54" i="37" s="1"/>
  <c r="V57" i="37" s="1"/>
  <c r="V60" i="37" s="1"/>
  <c r="U33" i="37"/>
  <c r="U49" i="37" s="1"/>
  <c r="U52" i="37" s="1"/>
  <c r="U54" i="37" s="1"/>
  <c r="U57" i="37" s="1"/>
  <c r="U60" i="37" s="1"/>
  <c r="T33" i="37"/>
  <c r="T49" i="37" s="1"/>
  <c r="T52" i="37" s="1"/>
  <c r="T54" i="37" s="1"/>
  <c r="T57" i="37" s="1"/>
  <c r="T60" i="37" s="1"/>
  <c r="S33" i="37"/>
  <c r="S49" i="37" s="1"/>
  <c r="S52" i="37" s="1"/>
  <c r="S54" i="37" s="1"/>
  <c r="S57" i="37" s="1"/>
  <c r="S60" i="37" s="1"/>
  <c r="R33" i="37"/>
  <c r="Q33" i="37"/>
  <c r="P33" i="37"/>
  <c r="P49" i="37" s="1"/>
  <c r="P52" i="37" s="1"/>
  <c r="P54" i="37" s="1"/>
  <c r="P57" i="37" s="1"/>
  <c r="P60" i="37" s="1"/>
  <c r="O33" i="37"/>
  <c r="N33" i="37"/>
  <c r="M33" i="37"/>
  <c r="L33" i="37"/>
  <c r="L49" i="37" s="1"/>
  <c r="L52" i="37" s="1"/>
  <c r="L54" i="37" s="1"/>
  <c r="L57" i="37" s="1"/>
  <c r="L60" i="37" s="1"/>
  <c r="K33" i="37"/>
  <c r="K49" i="37" s="1"/>
  <c r="K52" i="37" s="1"/>
  <c r="K54" i="37" s="1"/>
  <c r="K57" i="37" s="1"/>
  <c r="K60" i="37" s="1"/>
  <c r="J33" i="37"/>
  <c r="J49" i="37" s="1"/>
  <c r="J52" i="37" s="1"/>
  <c r="J54" i="37" s="1"/>
  <c r="J57" i="37" s="1"/>
  <c r="J60" i="37" s="1"/>
  <c r="I33" i="37"/>
  <c r="I49" i="37" s="1"/>
  <c r="I52" i="37" s="1"/>
  <c r="I54" i="37" s="1"/>
  <c r="I57" i="37" s="1"/>
  <c r="I60" i="37" s="1"/>
  <c r="H33" i="37"/>
  <c r="H49" i="37" s="1"/>
  <c r="H52" i="37" s="1"/>
  <c r="H54" i="37" s="1"/>
  <c r="H57" i="37" s="1"/>
  <c r="H60" i="37" s="1"/>
  <c r="G33" i="37"/>
  <c r="F33" i="37"/>
  <c r="F49" i="37" s="1"/>
  <c r="F52" i="37" s="1"/>
  <c r="F54" i="37" s="1"/>
  <c r="F57" i="37" s="1"/>
  <c r="F60" i="37" s="1"/>
  <c r="E33" i="37"/>
  <c r="E49" i="37" s="1"/>
  <c r="E52" i="37" s="1"/>
  <c r="E54" i="37" s="1"/>
  <c r="E57" i="37" s="1"/>
  <c r="E60" i="37" s="1"/>
  <c r="D33" i="37"/>
  <c r="C33" i="37"/>
  <c r="T49" i="38"/>
  <c r="T52" i="38" s="1"/>
  <c r="T54" i="38" s="1"/>
  <c r="T57" i="38" s="1"/>
  <c r="T60" i="38" s="1"/>
  <c r="M49" i="38"/>
  <c r="M52" i="38" s="1"/>
  <c r="M54" i="38" s="1"/>
  <c r="M57" i="38" s="1"/>
  <c r="M60" i="38" s="1"/>
  <c r="L49" i="38"/>
  <c r="L52" i="38" s="1"/>
  <c r="L54" i="38" s="1"/>
  <c r="L57" i="38" s="1"/>
  <c r="L60" i="38" s="1"/>
  <c r="D49" i="38"/>
  <c r="D52" i="38" s="1"/>
  <c r="D54" i="38" s="1"/>
  <c r="D57" i="38" s="1"/>
  <c r="D60" i="38" s="1"/>
  <c r="AA48" i="38"/>
  <c r="Y48" i="38"/>
  <c r="X48" i="38"/>
  <c r="Z48" i="38" s="1"/>
  <c r="W48" i="38"/>
  <c r="V48" i="38"/>
  <c r="U48" i="38"/>
  <c r="T48" i="38"/>
  <c r="S48" i="38"/>
  <c r="R48" i="38"/>
  <c r="Q48" i="38"/>
  <c r="P48" i="38"/>
  <c r="O48" i="38"/>
  <c r="N48" i="38"/>
  <c r="M48" i="38"/>
  <c r="L48" i="38"/>
  <c r="K48" i="38"/>
  <c r="J48" i="38"/>
  <c r="I48" i="38"/>
  <c r="H48" i="38"/>
  <c r="G48" i="38"/>
  <c r="F48" i="38"/>
  <c r="F49" i="38" s="1"/>
  <c r="F52" i="38" s="1"/>
  <c r="F54" i="38" s="1"/>
  <c r="F57" i="38" s="1"/>
  <c r="F60" i="38" s="1"/>
  <c r="E48" i="38"/>
  <c r="E49" i="38" s="1"/>
  <c r="E52" i="38" s="1"/>
  <c r="E54" i="38" s="1"/>
  <c r="E57" i="38" s="1"/>
  <c r="E60" i="38" s="1"/>
  <c r="D48" i="38"/>
  <c r="C48" i="38"/>
  <c r="AA33" i="38"/>
  <c r="AA49" i="38" s="1"/>
  <c r="AA52" i="38" s="1"/>
  <c r="AA54" i="38" s="1"/>
  <c r="AA57" i="38" s="1"/>
  <c r="AA60" i="38" s="1"/>
  <c r="Y33" i="38"/>
  <c r="Y49" i="38" s="1"/>
  <c r="Y52" i="38" s="1"/>
  <c r="Y54" i="38" s="1"/>
  <c r="Y57" i="38" s="1"/>
  <c r="Y60" i="38" s="1"/>
  <c r="X33" i="38"/>
  <c r="W33" i="38"/>
  <c r="V33" i="38"/>
  <c r="V49" i="38" s="1"/>
  <c r="V52" i="38" s="1"/>
  <c r="V54" i="38" s="1"/>
  <c r="V57" i="38" s="1"/>
  <c r="V60" i="38" s="1"/>
  <c r="U33" i="38"/>
  <c r="U49" i="38" s="1"/>
  <c r="U52" i="38" s="1"/>
  <c r="U54" i="38" s="1"/>
  <c r="U57" i="38" s="1"/>
  <c r="U60" i="38" s="1"/>
  <c r="T33" i="38"/>
  <c r="S33" i="38"/>
  <c r="S49" i="38" s="1"/>
  <c r="S52" i="38" s="1"/>
  <c r="S54" i="38" s="1"/>
  <c r="S57" i="38" s="1"/>
  <c r="S60" i="38" s="1"/>
  <c r="R33" i="38"/>
  <c r="Q33" i="38"/>
  <c r="P33" i="38"/>
  <c r="P49" i="38" s="1"/>
  <c r="P52" i="38" s="1"/>
  <c r="P54" i="38" s="1"/>
  <c r="P57" i="38" s="1"/>
  <c r="P60" i="38" s="1"/>
  <c r="O33" i="38"/>
  <c r="O49" i="38" s="1"/>
  <c r="O52" i="38" s="1"/>
  <c r="O54" i="38" s="1"/>
  <c r="O57" i="38" s="1"/>
  <c r="O60" i="38" s="1"/>
  <c r="N33" i="38"/>
  <c r="M33" i="38"/>
  <c r="L33" i="38"/>
  <c r="K33" i="38"/>
  <c r="K49" i="38" s="1"/>
  <c r="K52" i="38" s="1"/>
  <c r="K54" i="38" s="1"/>
  <c r="K57" i="38" s="1"/>
  <c r="K60" i="38" s="1"/>
  <c r="J33" i="38"/>
  <c r="J49" i="38" s="1"/>
  <c r="J52" i="38" s="1"/>
  <c r="J54" i="38" s="1"/>
  <c r="J57" i="38" s="1"/>
  <c r="J60" i="38" s="1"/>
  <c r="I33" i="38"/>
  <c r="I49" i="38" s="1"/>
  <c r="I52" i="38" s="1"/>
  <c r="I54" i="38" s="1"/>
  <c r="I57" i="38" s="1"/>
  <c r="I60" i="38" s="1"/>
  <c r="H33" i="38"/>
  <c r="H49" i="38" s="1"/>
  <c r="H52" i="38" s="1"/>
  <c r="H54" i="38" s="1"/>
  <c r="H57" i="38" s="1"/>
  <c r="H60" i="38" s="1"/>
  <c r="G33" i="38"/>
  <c r="G49" i="38" s="1"/>
  <c r="G52" i="38" s="1"/>
  <c r="G54" i="38" s="1"/>
  <c r="G57" i="38" s="1"/>
  <c r="G60" i="38" s="1"/>
  <c r="F33" i="38"/>
  <c r="E33" i="38"/>
  <c r="D33" i="38"/>
  <c r="C33" i="38"/>
  <c r="C49" i="38" s="1"/>
  <c r="C52" i="38" s="1"/>
  <c r="C54" i="38" s="1"/>
  <c r="C57" i="38" s="1"/>
  <c r="C60" i="38" s="1"/>
  <c r="M49" i="39"/>
  <c r="M52" i="39" s="1"/>
  <c r="M54" i="39" s="1"/>
  <c r="M57" i="39" s="1"/>
  <c r="M60" i="39" s="1"/>
  <c r="K49" i="39"/>
  <c r="K52" i="39" s="1"/>
  <c r="K54" i="39" s="1"/>
  <c r="K57" i="39" s="1"/>
  <c r="K60" i="39" s="1"/>
  <c r="D49" i="39"/>
  <c r="D52" i="39" s="1"/>
  <c r="D54" i="39" s="1"/>
  <c r="D57" i="39" s="1"/>
  <c r="D60" i="39" s="1"/>
  <c r="AA48" i="39"/>
  <c r="Y48" i="39"/>
  <c r="X48" i="39"/>
  <c r="Z48" i="39" s="1"/>
  <c r="W48" i="39"/>
  <c r="V48" i="39"/>
  <c r="U48" i="39"/>
  <c r="T48" i="39"/>
  <c r="S48" i="39"/>
  <c r="R48" i="39"/>
  <c r="Q48" i="39"/>
  <c r="P48" i="39"/>
  <c r="O48" i="39"/>
  <c r="N48" i="39"/>
  <c r="M48" i="39"/>
  <c r="L48" i="39"/>
  <c r="K48" i="39"/>
  <c r="J48" i="39"/>
  <c r="I48" i="39"/>
  <c r="H48" i="39"/>
  <c r="G48" i="39"/>
  <c r="F48" i="39"/>
  <c r="E48" i="39"/>
  <c r="D48" i="39"/>
  <c r="C48" i="39"/>
  <c r="AA33" i="39"/>
  <c r="AA49" i="39" s="1"/>
  <c r="AA52" i="39" s="1"/>
  <c r="AA54" i="39" s="1"/>
  <c r="AA57" i="39" s="1"/>
  <c r="AA60" i="39" s="1"/>
  <c r="Y33" i="39"/>
  <c r="Y49" i="39" s="1"/>
  <c r="Y52" i="39" s="1"/>
  <c r="Y54" i="39" s="1"/>
  <c r="Y57" i="39" s="1"/>
  <c r="Y60" i="39" s="1"/>
  <c r="X33" i="39"/>
  <c r="X49" i="39" s="1"/>
  <c r="W33" i="39"/>
  <c r="W49" i="39" s="1"/>
  <c r="W52" i="39" s="1"/>
  <c r="W54" i="39" s="1"/>
  <c r="W57" i="39" s="1"/>
  <c r="W60" i="39" s="1"/>
  <c r="V33" i="39"/>
  <c r="V49" i="39" s="1"/>
  <c r="V52" i="39" s="1"/>
  <c r="V54" i="39" s="1"/>
  <c r="V57" i="39" s="1"/>
  <c r="V60" i="39" s="1"/>
  <c r="U33" i="39"/>
  <c r="U49" i="39" s="1"/>
  <c r="U52" i="39" s="1"/>
  <c r="U54" i="39" s="1"/>
  <c r="U57" i="39" s="1"/>
  <c r="U60" i="39" s="1"/>
  <c r="T33" i="39"/>
  <c r="T49" i="39" s="1"/>
  <c r="T52" i="39" s="1"/>
  <c r="T54" i="39" s="1"/>
  <c r="T57" i="39" s="1"/>
  <c r="T60" i="39" s="1"/>
  <c r="S33" i="39"/>
  <c r="S49" i="39" s="1"/>
  <c r="S52" i="39" s="1"/>
  <c r="S54" i="39" s="1"/>
  <c r="S57" i="39" s="1"/>
  <c r="S60" i="39" s="1"/>
  <c r="R33" i="39"/>
  <c r="Q33" i="39"/>
  <c r="P33" i="39"/>
  <c r="P49" i="39" s="1"/>
  <c r="P52" i="39" s="1"/>
  <c r="P54" i="39" s="1"/>
  <c r="P57" i="39" s="1"/>
  <c r="P60" i="39" s="1"/>
  <c r="O33" i="39"/>
  <c r="O49" i="39" s="1"/>
  <c r="O52" i="39" s="1"/>
  <c r="O54" i="39" s="1"/>
  <c r="O57" i="39" s="1"/>
  <c r="O60" i="39" s="1"/>
  <c r="N33" i="39"/>
  <c r="N49" i="39" s="1"/>
  <c r="N52" i="39" s="1"/>
  <c r="N54" i="39" s="1"/>
  <c r="N57" i="39" s="1"/>
  <c r="N60" i="39" s="1"/>
  <c r="M33" i="39"/>
  <c r="L33" i="39"/>
  <c r="L49" i="39" s="1"/>
  <c r="L52" i="39" s="1"/>
  <c r="L54" i="39" s="1"/>
  <c r="L57" i="39" s="1"/>
  <c r="L60" i="39" s="1"/>
  <c r="K33" i="39"/>
  <c r="J33" i="39"/>
  <c r="I33" i="39"/>
  <c r="I49" i="39" s="1"/>
  <c r="I52" i="39" s="1"/>
  <c r="I54" i="39" s="1"/>
  <c r="I57" i="39" s="1"/>
  <c r="I60" i="39" s="1"/>
  <c r="H33" i="39"/>
  <c r="H49" i="39" s="1"/>
  <c r="H52" i="39" s="1"/>
  <c r="H54" i="39" s="1"/>
  <c r="H57" i="39" s="1"/>
  <c r="H60" i="39" s="1"/>
  <c r="G33" i="39"/>
  <c r="F33" i="39"/>
  <c r="E33" i="39"/>
  <c r="D33" i="39"/>
  <c r="C33" i="39"/>
  <c r="C49" i="39" s="1"/>
  <c r="C52" i="39" s="1"/>
  <c r="C54" i="39" s="1"/>
  <c r="C57" i="39" s="1"/>
  <c r="C60" i="39" s="1"/>
  <c r="W60" i="40"/>
  <c r="O60" i="40"/>
  <c r="T49" i="40"/>
  <c r="T52" i="40" s="1"/>
  <c r="T54" i="40" s="1"/>
  <c r="T57" i="40" s="1"/>
  <c r="T60" i="40" s="1"/>
  <c r="S49" i="40"/>
  <c r="S52" i="40" s="1"/>
  <c r="S54" i="40" s="1"/>
  <c r="S57" i="40" s="1"/>
  <c r="S60" i="40" s="1"/>
  <c r="R49" i="40"/>
  <c r="R52" i="40" s="1"/>
  <c r="R54" i="40" s="1"/>
  <c r="R57" i="40" s="1"/>
  <c r="R60" i="40" s="1"/>
  <c r="AA48" i="40"/>
  <c r="Y48" i="40"/>
  <c r="X48" i="40"/>
  <c r="Z48" i="40" s="1"/>
  <c r="W48" i="40"/>
  <c r="V48" i="40"/>
  <c r="U48" i="40"/>
  <c r="T48" i="40"/>
  <c r="S48" i="40"/>
  <c r="R48" i="40"/>
  <c r="Q48" i="40"/>
  <c r="P48" i="40"/>
  <c r="O48" i="40"/>
  <c r="N48" i="40"/>
  <c r="M48" i="40"/>
  <c r="L48" i="40"/>
  <c r="K48" i="40"/>
  <c r="J48" i="40"/>
  <c r="I48" i="40"/>
  <c r="H48" i="40"/>
  <c r="G48" i="40"/>
  <c r="F48" i="40"/>
  <c r="E48" i="40"/>
  <c r="D48" i="40"/>
  <c r="C48" i="40"/>
  <c r="AA33" i="40"/>
  <c r="Y33" i="40"/>
  <c r="Y49" i="40" s="1"/>
  <c r="Y52" i="40" s="1"/>
  <c r="Y54" i="40" s="1"/>
  <c r="Y57" i="40" s="1"/>
  <c r="Y60" i="40" s="1"/>
  <c r="X33" i="40"/>
  <c r="W33" i="40"/>
  <c r="W49" i="40" s="1"/>
  <c r="W52" i="40" s="1"/>
  <c r="W54" i="40" s="1"/>
  <c r="W57" i="40" s="1"/>
  <c r="V33" i="40"/>
  <c r="V49" i="40" s="1"/>
  <c r="V52" i="40" s="1"/>
  <c r="V54" i="40" s="1"/>
  <c r="V57" i="40" s="1"/>
  <c r="V60" i="40" s="1"/>
  <c r="U33" i="40"/>
  <c r="U49" i="40" s="1"/>
  <c r="U52" i="40" s="1"/>
  <c r="U54" i="40" s="1"/>
  <c r="U57" i="40" s="1"/>
  <c r="U60" i="40" s="1"/>
  <c r="T33" i="40"/>
  <c r="S33" i="40"/>
  <c r="R33" i="40"/>
  <c r="Q33" i="40"/>
  <c r="P33" i="40"/>
  <c r="O33" i="40"/>
  <c r="O49" i="40" s="1"/>
  <c r="O52" i="40" s="1"/>
  <c r="O54" i="40" s="1"/>
  <c r="O57" i="40" s="1"/>
  <c r="N33" i="40"/>
  <c r="N49" i="40" s="1"/>
  <c r="N52" i="40" s="1"/>
  <c r="N54" i="40" s="1"/>
  <c r="N57" i="40" s="1"/>
  <c r="N60" i="40" s="1"/>
  <c r="M33" i="40"/>
  <c r="M49" i="40" s="1"/>
  <c r="M52" i="40" s="1"/>
  <c r="M54" i="40" s="1"/>
  <c r="M57" i="40" s="1"/>
  <c r="M60" i="40" s="1"/>
  <c r="L33" i="40"/>
  <c r="L49" i="40" s="1"/>
  <c r="L52" i="40" s="1"/>
  <c r="L54" i="40" s="1"/>
  <c r="L57" i="40" s="1"/>
  <c r="L60" i="40" s="1"/>
  <c r="K33" i="40"/>
  <c r="J33" i="40"/>
  <c r="J49" i="40" s="1"/>
  <c r="J52" i="40" s="1"/>
  <c r="J54" i="40" s="1"/>
  <c r="J57" i="40" s="1"/>
  <c r="J60" i="40" s="1"/>
  <c r="I33" i="40"/>
  <c r="I49" i="40" s="1"/>
  <c r="I52" i="40" s="1"/>
  <c r="I54" i="40" s="1"/>
  <c r="I57" i="40" s="1"/>
  <c r="I60" i="40" s="1"/>
  <c r="H33" i="40"/>
  <c r="H49" i="40" s="1"/>
  <c r="H52" i="40" s="1"/>
  <c r="H54" i="40" s="1"/>
  <c r="H57" i="40" s="1"/>
  <c r="H60" i="40" s="1"/>
  <c r="G33" i="40"/>
  <c r="F33" i="40"/>
  <c r="E33" i="40"/>
  <c r="E49" i="40" s="1"/>
  <c r="E52" i="40" s="1"/>
  <c r="E54" i="40" s="1"/>
  <c r="E57" i="40" s="1"/>
  <c r="E60" i="40" s="1"/>
  <c r="D33" i="40"/>
  <c r="D49" i="40" s="1"/>
  <c r="D52" i="40" s="1"/>
  <c r="D54" i="40" s="1"/>
  <c r="D57" i="40" s="1"/>
  <c r="D60" i="40" s="1"/>
  <c r="C33" i="40"/>
  <c r="Y52" i="41"/>
  <c r="Y54" i="41" s="1"/>
  <c r="Y57" i="41" s="1"/>
  <c r="Y60" i="41" s="1"/>
  <c r="Y49" i="41"/>
  <c r="V49" i="41"/>
  <c r="V52" i="41" s="1"/>
  <c r="V54" i="41" s="1"/>
  <c r="V57" i="41" s="1"/>
  <c r="V60" i="41" s="1"/>
  <c r="U49" i="41"/>
  <c r="U52" i="41" s="1"/>
  <c r="U54" i="41" s="1"/>
  <c r="U57" i="41" s="1"/>
  <c r="U60" i="41" s="1"/>
  <c r="T49" i="41"/>
  <c r="T52" i="41" s="1"/>
  <c r="T54" i="41" s="1"/>
  <c r="T57" i="41" s="1"/>
  <c r="T60" i="41" s="1"/>
  <c r="S49" i="41"/>
  <c r="S52" i="41" s="1"/>
  <c r="S54" i="41" s="1"/>
  <c r="S57" i="41" s="1"/>
  <c r="S60" i="41" s="1"/>
  <c r="R49" i="41"/>
  <c r="R52" i="41" s="1"/>
  <c r="R54" i="41" s="1"/>
  <c r="R57" i="41" s="1"/>
  <c r="R60" i="41" s="1"/>
  <c r="Q49" i="41"/>
  <c r="Q52" i="41" s="1"/>
  <c r="Q54" i="41" s="1"/>
  <c r="Q57" i="41" s="1"/>
  <c r="Q60" i="41" s="1"/>
  <c r="J49" i="41"/>
  <c r="J52" i="41" s="1"/>
  <c r="J54" i="41" s="1"/>
  <c r="J57" i="41" s="1"/>
  <c r="J60" i="41" s="1"/>
  <c r="I49" i="41"/>
  <c r="I52" i="41" s="1"/>
  <c r="I54" i="41" s="1"/>
  <c r="I57" i="41" s="1"/>
  <c r="I60" i="41" s="1"/>
  <c r="AA48" i="41"/>
  <c r="Y48" i="41"/>
  <c r="X48" i="41"/>
  <c r="Z48" i="41" s="1"/>
  <c r="W48" i="41"/>
  <c r="V48" i="41"/>
  <c r="U48" i="41"/>
  <c r="T48" i="41"/>
  <c r="S48" i="41"/>
  <c r="R48" i="41"/>
  <c r="Q48" i="41"/>
  <c r="P48" i="41"/>
  <c r="O48" i="41"/>
  <c r="N48" i="41"/>
  <c r="M48" i="41"/>
  <c r="L48" i="41"/>
  <c r="K48" i="41"/>
  <c r="K49" i="41" s="1"/>
  <c r="K52" i="41" s="1"/>
  <c r="K54" i="41" s="1"/>
  <c r="K57" i="41" s="1"/>
  <c r="K60" i="41" s="1"/>
  <c r="J48" i="41"/>
  <c r="I48" i="41"/>
  <c r="H48" i="41"/>
  <c r="G48" i="41"/>
  <c r="F48" i="41"/>
  <c r="E48" i="41"/>
  <c r="D48" i="41"/>
  <c r="C48" i="41"/>
  <c r="AA33" i="41"/>
  <c r="Y33" i="41"/>
  <c r="X33" i="41"/>
  <c r="W33" i="41"/>
  <c r="W49" i="41" s="1"/>
  <c r="W52" i="41" s="1"/>
  <c r="W54" i="41" s="1"/>
  <c r="W57" i="41" s="1"/>
  <c r="W60" i="41" s="1"/>
  <c r="V33" i="41"/>
  <c r="U33" i="41"/>
  <c r="T33" i="41"/>
  <c r="S33" i="41"/>
  <c r="R33" i="41"/>
  <c r="Q33" i="41"/>
  <c r="P33" i="41"/>
  <c r="P49" i="41" s="1"/>
  <c r="P52" i="41" s="1"/>
  <c r="P54" i="41" s="1"/>
  <c r="P57" i="41" s="1"/>
  <c r="P60" i="41" s="1"/>
  <c r="O33" i="41"/>
  <c r="O49" i="41" s="1"/>
  <c r="O52" i="41" s="1"/>
  <c r="O54" i="41" s="1"/>
  <c r="O57" i="41" s="1"/>
  <c r="O60" i="41" s="1"/>
  <c r="N33" i="41"/>
  <c r="N49" i="41" s="1"/>
  <c r="N52" i="41" s="1"/>
  <c r="N54" i="41" s="1"/>
  <c r="N57" i="41" s="1"/>
  <c r="N60" i="41" s="1"/>
  <c r="M33" i="41"/>
  <c r="M49" i="41" s="1"/>
  <c r="M52" i="41" s="1"/>
  <c r="M54" i="41" s="1"/>
  <c r="M57" i="41" s="1"/>
  <c r="M60" i="41" s="1"/>
  <c r="L33" i="41"/>
  <c r="K33" i="41"/>
  <c r="J33" i="41"/>
  <c r="I33" i="41"/>
  <c r="H33" i="41"/>
  <c r="G33" i="41"/>
  <c r="G49" i="41" s="1"/>
  <c r="G52" i="41" s="1"/>
  <c r="G54" i="41" s="1"/>
  <c r="G57" i="41" s="1"/>
  <c r="G60" i="41" s="1"/>
  <c r="F33" i="41"/>
  <c r="F49" i="41" s="1"/>
  <c r="F52" i="41" s="1"/>
  <c r="F54" i="41" s="1"/>
  <c r="F57" i="41" s="1"/>
  <c r="F60" i="41" s="1"/>
  <c r="E33" i="41"/>
  <c r="D33" i="41"/>
  <c r="D49" i="41" s="1"/>
  <c r="D52" i="41" s="1"/>
  <c r="D54" i="41" s="1"/>
  <c r="D57" i="41" s="1"/>
  <c r="D60" i="41" s="1"/>
  <c r="C33" i="41"/>
  <c r="C49" i="41" s="1"/>
  <c r="C52" i="41" s="1"/>
  <c r="C54" i="41" s="1"/>
  <c r="C57" i="41" s="1"/>
  <c r="C60" i="41" s="1"/>
  <c r="AA48" i="42"/>
  <c r="Y48" i="42"/>
  <c r="X48" i="42"/>
  <c r="W48" i="42"/>
  <c r="V48" i="42"/>
  <c r="U48" i="42"/>
  <c r="T48" i="42"/>
  <c r="S48" i="42"/>
  <c r="R48" i="42"/>
  <c r="Q48" i="42"/>
  <c r="Q49" i="42" s="1"/>
  <c r="Q52" i="42" s="1"/>
  <c r="Q54" i="42" s="1"/>
  <c r="Q57" i="42" s="1"/>
  <c r="Q60" i="42" s="1"/>
  <c r="P48" i="42"/>
  <c r="O48" i="42"/>
  <c r="N48" i="42"/>
  <c r="M48" i="42"/>
  <c r="L48" i="42"/>
  <c r="K48" i="42"/>
  <c r="J48" i="42"/>
  <c r="I48" i="42"/>
  <c r="H48" i="42"/>
  <c r="G48" i="42"/>
  <c r="F48" i="42"/>
  <c r="E48" i="42"/>
  <c r="E49" i="42" s="1"/>
  <c r="E52" i="42" s="1"/>
  <c r="E54" i="42" s="1"/>
  <c r="E57" i="42" s="1"/>
  <c r="E60" i="42" s="1"/>
  <c r="D48" i="42"/>
  <c r="C48" i="42"/>
  <c r="AA33" i="42"/>
  <c r="AA49" i="42" s="1"/>
  <c r="AA52" i="42" s="1"/>
  <c r="AA54" i="42" s="1"/>
  <c r="AA57" i="42" s="1"/>
  <c r="AA60" i="42" s="1"/>
  <c r="Y33" i="42"/>
  <c r="Y49" i="42" s="1"/>
  <c r="Y52" i="42" s="1"/>
  <c r="Y54" i="42" s="1"/>
  <c r="Y57" i="42" s="1"/>
  <c r="Y60" i="42" s="1"/>
  <c r="X33" i="42"/>
  <c r="W33" i="42"/>
  <c r="V33" i="42"/>
  <c r="U33" i="42"/>
  <c r="U49" i="42" s="1"/>
  <c r="U52" i="42" s="1"/>
  <c r="U54" i="42" s="1"/>
  <c r="U57" i="42" s="1"/>
  <c r="U60" i="42" s="1"/>
  <c r="T33" i="42"/>
  <c r="S33" i="42"/>
  <c r="S49" i="42" s="1"/>
  <c r="S52" i="42" s="1"/>
  <c r="S54" i="42" s="1"/>
  <c r="S57" i="42" s="1"/>
  <c r="S60" i="42" s="1"/>
  <c r="R33" i="42"/>
  <c r="R49" i="42" s="1"/>
  <c r="R52" i="42" s="1"/>
  <c r="R54" i="42" s="1"/>
  <c r="R57" i="42" s="1"/>
  <c r="R60" i="42" s="1"/>
  <c r="Q33" i="42"/>
  <c r="P33" i="42"/>
  <c r="P49" i="42" s="1"/>
  <c r="P52" i="42" s="1"/>
  <c r="P54" i="42" s="1"/>
  <c r="P57" i="42" s="1"/>
  <c r="P60" i="42" s="1"/>
  <c r="O33" i="42"/>
  <c r="O49" i="42" s="1"/>
  <c r="O52" i="42" s="1"/>
  <c r="O54" i="42" s="1"/>
  <c r="O57" i="42" s="1"/>
  <c r="O60" i="42" s="1"/>
  <c r="N33" i="42"/>
  <c r="N49" i="42" s="1"/>
  <c r="N52" i="42" s="1"/>
  <c r="N54" i="42" s="1"/>
  <c r="N57" i="42" s="1"/>
  <c r="N60" i="42" s="1"/>
  <c r="M33" i="42"/>
  <c r="L33" i="42"/>
  <c r="K33" i="42"/>
  <c r="K49" i="42" s="1"/>
  <c r="K52" i="42" s="1"/>
  <c r="K54" i="42" s="1"/>
  <c r="K57" i="42" s="1"/>
  <c r="K60" i="42" s="1"/>
  <c r="J33" i="42"/>
  <c r="J49" i="42" s="1"/>
  <c r="J52" i="42" s="1"/>
  <c r="J54" i="42" s="1"/>
  <c r="J57" i="42" s="1"/>
  <c r="J60" i="42" s="1"/>
  <c r="I33" i="42"/>
  <c r="H33" i="42"/>
  <c r="H49" i="42" s="1"/>
  <c r="H52" i="42" s="1"/>
  <c r="H54" i="42" s="1"/>
  <c r="H57" i="42" s="1"/>
  <c r="H60" i="42" s="1"/>
  <c r="G33" i="42"/>
  <c r="G49" i="42" s="1"/>
  <c r="G52" i="42" s="1"/>
  <c r="G54" i="42" s="1"/>
  <c r="G57" i="42" s="1"/>
  <c r="G60" i="42" s="1"/>
  <c r="F33" i="42"/>
  <c r="E33" i="42"/>
  <c r="D33" i="42"/>
  <c r="D49" i="42" s="1"/>
  <c r="D52" i="42" s="1"/>
  <c r="D54" i="42" s="1"/>
  <c r="D57" i="42" s="1"/>
  <c r="D60" i="42" s="1"/>
  <c r="C33" i="42"/>
  <c r="C49" i="42" s="1"/>
  <c r="C52" i="42" s="1"/>
  <c r="C54" i="42" s="1"/>
  <c r="C57" i="42" s="1"/>
  <c r="C60" i="42" s="1"/>
  <c r="U49" i="43"/>
  <c r="U52" i="43" s="1"/>
  <c r="U54" i="43" s="1"/>
  <c r="U57" i="43" s="1"/>
  <c r="U60" i="43" s="1"/>
  <c r="T49" i="43"/>
  <c r="T52" i="43" s="1"/>
  <c r="T54" i="43" s="1"/>
  <c r="T57" i="43" s="1"/>
  <c r="T60" i="43" s="1"/>
  <c r="AA48" i="43"/>
  <c r="Y48" i="43"/>
  <c r="X48" i="43"/>
  <c r="Z48" i="43" s="1"/>
  <c r="W48" i="43"/>
  <c r="V48" i="43"/>
  <c r="U48" i="43"/>
  <c r="T48" i="43"/>
  <c r="S48" i="43"/>
  <c r="R48" i="43"/>
  <c r="Q48" i="43"/>
  <c r="P48" i="43"/>
  <c r="O48" i="43"/>
  <c r="N48" i="43"/>
  <c r="N49" i="43" s="1"/>
  <c r="N52" i="43" s="1"/>
  <c r="N54" i="43" s="1"/>
  <c r="N57" i="43" s="1"/>
  <c r="N60" i="43" s="1"/>
  <c r="M48" i="43"/>
  <c r="L48" i="43"/>
  <c r="K48" i="43"/>
  <c r="J48" i="43"/>
  <c r="I48" i="43"/>
  <c r="H48" i="43"/>
  <c r="G48" i="43"/>
  <c r="F48" i="43"/>
  <c r="E48" i="43"/>
  <c r="D48" i="43"/>
  <c r="D49" i="43" s="1"/>
  <c r="D52" i="43" s="1"/>
  <c r="D54" i="43" s="1"/>
  <c r="D57" i="43" s="1"/>
  <c r="D60" i="43" s="1"/>
  <c r="C48" i="43"/>
  <c r="AA33" i="43"/>
  <c r="Y33" i="43"/>
  <c r="Y49" i="43" s="1"/>
  <c r="Y52" i="43" s="1"/>
  <c r="Y54" i="43" s="1"/>
  <c r="Y57" i="43" s="1"/>
  <c r="Y60" i="43" s="1"/>
  <c r="X33" i="43"/>
  <c r="Z33" i="43" s="1"/>
  <c r="W33" i="43"/>
  <c r="W49" i="43" s="1"/>
  <c r="W52" i="43" s="1"/>
  <c r="W54" i="43" s="1"/>
  <c r="W57" i="43" s="1"/>
  <c r="W60" i="43" s="1"/>
  <c r="V33" i="43"/>
  <c r="U33" i="43"/>
  <c r="T33" i="43"/>
  <c r="S33" i="43"/>
  <c r="S49" i="43" s="1"/>
  <c r="S52" i="43" s="1"/>
  <c r="S54" i="43" s="1"/>
  <c r="S57" i="43" s="1"/>
  <c r="S60" i="43" s="1"/>
  <c r="R33" i="43"/>
  <c r="R49" i="43" s="1"/>
  <c r="R52" i="43" s="1"/>
  <c r="R54" i="43" s="1"/>
  <c r="R57" i="43" s="1"/>
  <c r="R60" i="43" s="1"/>
  <c r="Q33" i="43"/>
  <c r="Q49" i="43" s="1"/>
  <c r="Q52" i="43" s="1"/>
  <c r="Q54" i="43" s="1"/>
  <c r="Q57" i="43" s="1"/>
  <c r="Q60" i="43" s="1"/>
  <c r="P33" i="43"/>
  <c r="P49" i="43" s="1"/>
  <c r="P52" i="43" s="1"/>
  <c r="P54" i="43" s="1"/>
  <c r="P57" i="43" s="1"/>
  <c r="P60" i="43" s="1"/>
  <c r="O33" i="43"/>
  <c r="N33" i="43"/>
  <c r="M33" i="43"/>
  <c r="M49" i="43" s="1"/>
  <c r="M52" i="43" s="1"/>
  <c r="M54" i="43" s="1"/>
  <c r="M57" i="43" s="1"/>
  <c r="M60" i="43" s="1"/>
  <c r="L33" i="43"/>
  <c r="L49" i="43" s="1"/>
  <c r="L52" i="43" s="1"/>
  <c r="L54" i="43" s="1"/>
  <c r="L57" i="43" s="1"/>
  <c r="L60" i="43" s="1"/>
  <c r="K33" i="43"/>
  <c r="K49" i="43" s="1"/>
  <c r="K52" i="43" s="1"/>
  <c r="K54" i="43" s="1"/>
  <c r="K57" i="43" s="1"/>
  <c r="K60" i="43" s="1"/>
  <c r="J33" i="43"/>
  <c r="I33" i="43"/>
  <c r="H33" i="43"/>
  <c r="G33" i="43"/>
  <c r="G49" i="43" s="1"/>
  <c r="G52" i="43" s="1"/>
  <c r="G54" i="43" s="1"/>
  <c r="G57" i="43" s="1"/>
  <c r="G60" i="43" s="1"/>
  <c r="F33" i="43"/>
  <c r="E33" i="43"/>
  <c r="D33" i="43"/>
  <c r="C33" i="43"/>
  <c r="C49" i="43" s="1"/>
  <c r="C52" i="43" s="1"/>
  <c r="C54" i="43" s="1"/>
  <c r="C57" i="43" s="1"/>
  <c r="C60" i="43" s="1"/>
  <c r="AA49" i="44"/>
  <c r="AA52" i="44" s="1"/>
  <c r="AA54" i="44" s="1"/>
  <c r="AA57" i="44" s="1"/>
  <c r="AA60" i="44" s="1"/>
  <c r="AA48" i="44"/>
  <c r="Y48" i="44"/>
  <c r="X48" i="44"/>
  <c r="Z48" i="44" s="1"/>
  <c r="W48" i="44"/>
  <c r="V48" i="44"/>
  <c r="U48" i="44"/>
  <c r="T48" i="44"/>
  <c r="T49" i="44" s="1"/>
  <c r="T52" i="44" s="1"/>
  <c r="T54" i="44" s="1"/>
  <c r="T57" i="44" s="1"/>
  <c r="T60" i="44" s="1"/>
  <c r="S48" i="44"/>
  <c r="S49" i="44" s="1"/>
  <c r="S52" i="44" s="1"/>
  <c r="S54" i="44" s="1"/>
  <c r="S57" i="44" s="1"/>
  <c r="S60" i="44" s="1"/>
  <c r="R48" i="44"/>
  <c r="Q48" i="44"/>
  <c r="P48" i="44"/>
  <c r="O48" i="44"/>
  <c r="N48" i="44"/>
  <c r="M48" i="44"/>
  <c r="L48" i="44"/>
  <c r="L49" i="44" s="1"/>
  <c r="L52" i="44" s="1"/>
  <c r="L54" i="44" s="1"/>
  <c r="L57" i="44" s="1"/>
  <c r="L60" i="44" s="1"/>
  <c r="K48" i="44"/>
  <c r="K49" i="44" s="1"/>
  <c r="K52" i="44" s="1"/>
  <c r="K54" i="44" s="1"/>
  <c r="K57" i="44" s="1"/>
  <c r="K60" i="44" s="1"/>
  <c r="J48" i="44"/>
  <c r="I48" i="44"/>
  <c r="H48" i="44"/>
  <c r="G48" i="44"/>
  <c r="F48" i="44"/>
  <c r="E48" i="44"/>
  <c r="E49" i="44" s="1"/>
  <c r="E52" i="44" s="1"/>
  <c r="E54" i="44" s="1"/>
  <c r="E57" i="44" s="1"/>
  <c r="E60" i="44" s="1"/>
  <c r="D48" i="44"/>
  <c r="C48" i="44"/>
  <c r="AA33" i="44"/>
  <c r="Y33" i="44"/>
  <c r="Y49" i="44" s="1"/>
  <c r="Y52" i="44" s="1"/>
  <c r="Y54" i="44" s="1"/>
  <c r="Y57" i="44" s="1"/>
  <c r="Y60" i="44" s="1"/>
  <c r="X33" i="44"/>
  <c r="X49" i="44" s="1"/>
  <c r="W33" i="44"/>
  <c r="V33" i="44"/>
  <c r="V49" i="44" s="1"/>
  <c r="V52" i="44" s="1"/>
  <c r="V54" i="44" s="1"/>
  <c r="V57" i="44" s="1"/>
  <c r="V60" i="44" s="1"/>
  <c r="U33" i="44"/>
  <c r="T33" i="44"/>
  <c r="S33" i="44"/>
  <c r="R33" i="44"/>
  <c r="R49" i="44" s="1"/>
  <c r="R52" i="44" s="1"/>
  <c r="R54" i="44" s="1"/>
  <c r="R57" i="44" s="1"/>
  <c r="R60" i="44" s="1"/>
  <c r="Q33" i="44"/>
  <c r="Q49" i="44" s="1"/>
  <c r="Q52" i="44" s="1"/>
  <c r="Q54" i="44" s="1"/>
  <c r="Q57" i="44" s="1"/>
  <c r="Q60" i="44" s="1"/>
  <c r="P33" i="44"/>
  <c r="P49" i="44" s="1"/>
  <c r="P52" i="44" s="1"/>
  <c r="P54" i="44" s="1"/>
  <c r="P57" i="44" s="1"/>
  <c r="P60" i="44" s="1"/>
  <c r="O33" i="44"/>
  <c r="O49" i="44" s="1"/>
  <c r="O52" i="44" s="1"/>
  <c r="O54" i="44" s="1"/>
  <c r="O57" i="44" s="1"/>
  <c r="O60" i="44" s="1"/>
  <c r="N33" i="44"/>
  <c r="N49" i="44" s="1"/>
  <c r="N52" i="44" s="1"/>
  <c r="N54" i="44" s="1"/>
  <c r="N57" i="44" s="1"/>
  <c r="N60" i="44" s="1"/>
  <c r="M33" i="44"/>
  <c r="L33" i="44"/>
  <c r="K33" i="44"/>
  <c r="J33" i="44"/>
  <c r="J49" i="44" s="1"/>
  <c r="J52" i="44" s="1"/>
  <c r="J54" i="44" s="1"/>
  <c r="J57" i="44" s="1"/>
  <c r="J60" i="44" s="1"/>
  <c r="I33" i="44"/>
  <c r="I49" i="44" s="1"/>
  <c r="I52" i="44" s="1"/>
  <c r="I54" i="44" s="1"/>
  <c r="I57" i="44" s="1"/>
  <c r="I60" i="44" s="1"/>
  <c r="H33" i="44"/>
  <c r="H49" i="44" s="1"/>
  <c r="H52" i="44" s="1"/>
  <c r="H54" i="44" s="1"/>
  <c r="H57" i="44" s="1"/>
  <c r="H60" i="44" s="1"/>
  <c r="G33" i="44"/>
  <c r="G49" i="44" s="1"/>
  <c r="G52" i="44" s="1"/>
  <c r="G54" i="44" s="1"/>
  <c r="G57" i="44" s="1"/>
  <c r="G60" i="44" s="1"/>
  <c r="F33" i="44"/>
  <c r="F49" i="44" s="1"/>
  <c r="F52" i="44" s="1"/>
  <c r="F54" i="44" s="1"/>
  <c r="F57" i="44" s="1"/>
  <c r="F60" i="44" s="1"/>
  <c r="E33" i="44"/>
  <c r="D33" i="44"/>
  <c r="D49" i="44" s="1"/>
  <c r="D52" i="44" s="1"/>
  <c r="D54" i="44" s="1"/>
  <c r="D57" i="44" s="1"/>
  <c r="D60" i="44" s="1"/>
  <c r="C33" i="44"/>
  <c r="C49" i="44" s="1"/>
  <c r="C52" i="44" s="1"/>
  <c r="C54" i="44" s="1"/>
  <c r="C57" i="44" s="1"/>
  <c r="C60" i="44" s="1"/>
  <c r="AA49" i="45"/>
  <c r="AA52" i="45" s="1"/>
  <c r="AA54" i="45" s="1"/>
  <c r="AA57" i="45" s="1"/>
  <c r="AA60" i="45" s="1"/>
  <c r="S49" i="45"/>
  <c r="S52" i="45" s="1"/>
  <c r="S54" i="45" s="1"/>
  <c r="S57" i="45" s="1"/>
  <c r="S60" i="45" s="1"/>
  <c r="R49" i="45"/>
  <c r="R52" i="45" s="1"/>
  <c r="R54" i="45" s="1"/>
  <c r="R57" i="45" s="1"/>
  <c r="R60" i="45" s="1"/>
  <c r="AA48" i="45"/>
  <c r="Y48" i="45"/>
  <c r="X48" i="45"/>
  <c r="Z48" i="45" s="1"/>
  <c r="W48" i="45"/>
  <c r="V48" i="45"/>
  <c r="U48" i="45"/>
  <c r="T48" i="45"/>
  <c r="T49" i="45" s="1"/>
  <c r="T52" i="45" s="1"/>
  <c r="T54" i="45" s="1"/>
  <c r="T57" i="45" s="1"/>
  <c r="T60" i="45" s="1"/>
  <c r="S48" i="45"/>
  <c r="R48" i="45"/>
  <c r="Q48" i="45"/>
  <c r="P48" i="45"/>
  <c r="O48" i="45"/>
  <c r="N48" i="45"/>
  <c r="M48" i="45"/>
  <c r="L48" i="45"/>
  <c r="K48" i="45"/>
  <c r="J48" i="45"/>
  <c r="J49" i="45" s="1"/>
  <c r="J52" i="45" s="1"/>
  <c r="J54" i="45" s="1"/>
  <c r="J57" i="45" s="1"/>
  <c r="J60" i="45" s="1"/>
  <c r="I48" i="45"/>
  <c r="H48" i="45"/>
  <c r="G48" i="45"/>
  <c r="F48" i="45"/>
  <c r="E48" i="45"/>
  <c r="D48" i="45"/>
  <c r="C48" i="45"/>
  <c r="AA33" i="45"/>
  <c r="Z33" i="45"/>
  <c r="Y33" i="45"/>
  <c r="Y49" i="45" s="1"/>
  <c r="Y52" i="45" s="1"/>
  <c r="Y54" i="45" s="1"/>
  <c r="Y57" i="45" s="1"/>
  <c r="Y60" i="45" s="1"/>
  <c r="X33" i="45"/>
  <c r="W33" i="45"/>
  <c r="V33" i="45"/>
  <c r="V49" i="45" s="1"/>
  <c r="V52" i="45" s="1"/>
  <c r="V54" i="45" s="1"/>
  <c r="V57" i="45" s="1"/>
  <c r="V60" i="45" s="1"/>
  <c r="U33" i="45"/>
  <c r="T33" i="45"/>
  <c r="S33" i="45"/>
  <c r="R33" i="45"/>
  <c r="Q33" i="45"/>
  <c r="Q49" i="45" s="1"/>
  <c r="Q52" i="45" s="1"/>
  <c r="Q54" i="45" s="1"/>
  <c r="Q57" i="45" s="1"/>
  <c r="Q60" i="45" s="1"/>
  <c r="P33" i="45"/>
  <c r="P49" i="45" s="1"/>
  <c r="P52" i="45" s="1"/>
  <c r="P54" i="45" s="1"/>
  <c r="P57" i="45" s="1"/>
  <c r="P60" i="45" s="1"/>
  <c r="O33" i="45"/>
  <c r="O49" i="45" s="1"/>
  <c r="O52" i="45" s="1"/>
  <c r="O54" i="45" s="1"/>
  <c r="O57" i="45" s="1"/>
  <c r="O60" i="45" s="1"/>
  <c r="N33" i="45"/>
  <c r="M33" i="45"/>
  <c r="M49" i="45" s="1"/>
  <c r="M52" i="45" s="1"/>
  <c r="M54" i="45" s="1"/>
  <c r="M57" i="45" s="1"/>
  <c r="M60" i="45" s="1"/>
  <c r="L33" i="45"/>
  <c r="K33" i="45"/>
  <c r="K49" i="45" s="1"/>
  <c r="K52" i="45" s="1"/>
  <c r="K54" i="45" s="1"/>
  <c r="K57" i="45" s="1"/>
  <c r="K60" i="45" s="1"/>
  <c r="J33" i="45"/>
  <c r="I33" i="45"/>
  <c r="H33" i="45"/>
  <c r="G33" i="45"/>
  <c r="G49" i="45" s="1"/>
  <c r="G52" i="45" s="1"/>
  <c r="G54" i="45" s="1"/>
  <c r="G57" i="45" s="1"/>
  <c r="G60" i="45" s="1"/>
  <c r="F33" i="45"/>
  <c r="F49" i="45" s="1"/>
  <c r="F52" i="45" s="1"/>
  <c r="F54" i="45" s="1"/>
  <c r="F57" i="45" s="1"/>
  <c r="F60" i="45" s="1"/>
  <c r="E33" i="45"/>
  <c r="E49" i="45" s="1"/>
  <c r="E52" i="45" s="1"/>
  <c r="E54" i="45" s="1"/>
  <c r="E57" i="45" s="1"/>
  <c r="E60" i="45" s="1"/>
  <c r="D33" i="45"/>
  <c r="C33" i="45"/>
  <c r="C49" i="45" s="1"/>
  <c r="C52" i="45" s="1"/>
  <c r="C54" i="45" s="1"/>
  <c r="C57" i="45" s="1"/>
  <c r="C60" i="45" s="1"/>
  <c r="Y52" i="46"/>
  <c r="Y54" i="46" s="1"/>
  <c r="Y57" i="46" s="1"/>
  <c r="Y60" i="46" s="1"/>
  <c r="I52" i="46"/>
  <c r="I54" i="46" s="1"/>
  <c r="I57" i="46" s="1"/>
  <c r="I60" i="46" s="1"/>
  <c r="J49" i="46"/>
  <c r="J52" i="46" s="1"/>
  <c r="J54" i="46" s="1"/>
  <c r="J57" i="46" s="1"/>
  <c r="J60" i="46" s="1"/>
  <c r="I49" i="46"/>
  <c r="AA48" i="46"/>
  <c r="Z48" i="46"/>
  <c r="Y48" i="46"/>
  <c r="X48" i="46"/>
  <c r="W48" i="46"/>
  <c r="V48" i="46"/>
  <c r="U48" i="46"/>
  <c r="T48" i="46"/>
  <c r="S48" i="46"/>
  <c r="R48" i="46"/>
  <c r="Q48" i="46"/>
  <c r="P48" i="46"/>
  <c r="O48" i="46"/>
  <c r="N48" i="46"/>
  <c r="M48" i="46"/>
  <c r="L48" i="46"/>
  <c r="K48" i="46"/>
  <c r="K49" i="46" s="1"/>
  <c r="K52" i="46" s="1"/>
  <c r="K54" i="46" s="1"/>
  <c r="K57" i="46" s="1"/>
  <c r="K60" i="46" s="1"/>
  <c r="J48" i="46"/>
  <c r="I48" i="46"/>
  <c r="H48" i="46"/>
  <c r="G48" i="46"/>
  <c r="F48" i="46"/>
  <c r="E48" i="46"/>
  <c r="D48" i="46"/>
  <c r="C48" i="46"/>
  <c r="AA33" i="46"/>
  <c r="Y33" i="46"/>
  <c r="Y49" i="46" s="1"/>
  <c r="X33" i="46"/>
  <c r="X49" i="46" s="1"/>
  <c r="W33" i="46"/>
  <c r="V33" i="46"/>
  <c r="U33" i="46"/>
  <c r="U49" i="46" s="1"/>
  <c r="U52" i="46" s="1"/>
  <c r="U54" i="46" s="1"/>
  <c r="U57" i="46" s="1"/>
  <c r="U60" i="46" s="1"/>
  <c r="T33" i="46"/>
  <c r="T49" i="46" s="1"/>
  <c r="T52" i="46" s="1"/>
  <c r="T54" i="46" s="1"/>
  <c r="T57" i="46" s="1"/>
  <c r="T60" i="46" s="1"/>
  <c r="S33" i="46"/>
  <c r="R33" i="46"/>
  <c r="R49" i="46" s="1"/>
  <c r="R52" i="46" s="1"/>
  <c r="R54" i="46" s="1"/>
  <c r="R57" i="46" s="1"/>
  <c r="R60" i="46" s="1"/>
  <c r="Q33" i="46"/>
  <c r="Q49" i="46" s="1"/>
  <c r="Q52" i="46" s="1"/>
  <c r="Q54" i="46" s="1"/>
  <c r="Q57" i="46" s="1"/>
  <c r="Q60" i="46" s="1"/>
  <c r="P33" i="46"/>
  <c r="P49" i="46" s="1"/>
  <c r="P52" i="46" s="1"/>
  <c r="P54" i="46" s="1"/>
  <c r="P57" i="46" s="1"/>
  <c r="P60" i="46" s="1"/>
  <c r="O33" i="46"/>
  <c r="O49" i="46" s="1"/>
  <c r="O52" i="46" s="1"/>
  <c r="O54" i="46" s="1"/>
  <c r="O57" i="46" s="1"/>
  <c r="O60" i="46" s="1"/>
  <c r="N33" i="46"/>
  <c r="N49" i="46" s="1"/>
  <c r="N52" i="46" s="1"/>
  <c r="N54" i="46" s="1"/>
  <c r="N57" i="46" s="1"/>
  <c r="N60" i="46" s="1"/>
  <c r="M33" i="46"/>
  <c r="L33" i="46"/>
  <c r="K33" i="46"/>
  <c r="J33" i="46"/>
  <c r="I33" i="46"/>
  <c r="H33" i="46"/>
  <c r="H49" i="46" s="1"/>
  <c r="H52" i="46" s="1"/>
  <c r="H54" i="46" s="1"/>
  <c r="H57" i="46" s="1"/>
  <c r="H60" i="46" s="1"/>
  <c r="G33" i="46"/>
  <c r="G49" i="46" s="1"/>
  <c r="G52" i="46" s="1"/>
  <c r="G54" i="46" s="1"/>
  <c r="G57" i="46" s="1"/>
  <c r="G60" i="46" s="1"/>
  <c r="F33" i="46"/>
  <c r="F49" i="46" s="1"/>
  <c r="F52" i="46" s="1"/>
  <c r="F54" i="46" s="1"/>
  <c r="F57" i="46" s="1"/>
  <c r="F60" i="46" s="1"/>
  <c r="E33" i="46"/>
  <c r="D33" i="46"/>
  <c r="C33" i="46"/>
  <c r="G54" i="47"/>
  <c r="G57" i="47" s="1"/>
  <c r="G60" i="47" s="1"/>
  <c r="P52" i="47"/>
  <c r="P54" i="47" s="1"/>
  <c r="P57" i="47" s="1"/>
  <c r="P60" i="47" s="1"/>
  <c r="Y49" i="47"/>
  <c r="Y52" i="47" s="1"/>
  <c r="Y54" i="47" s="1"/>
  <c r="Y57" i="47" s="1"/>
  <c r="Y60" i="47" s="1"/>
  <c r="X49" i="47"/>
  <c r="X52" i="47" s="1"/>
  <c r="Z52" i="47" s="1"/>
  <c r="AA48" i="47"/>
  <c r="Y48" i="47"/>
  <c r="X48" i="47"/>
  <c r="Z48" i="47" s="1"/>
  <c r="W48" i="47"/>
  <c r="V48" i="47"/>
  <c r="U48" i="47"/>
  <c r="T48" i="47"/>
  <c r="S48" i="47"/>
  <c r="R48" i="47"/>
  <c r="Q48" i="47"/>
  <c r="P48" i="47"/>
  <c r="O48" i="47"/>
  <c r="N48" i="47"/>
  <c r="M48" i="47"/>
  <c r="L48" i="47"/>
  <c r="K48" i="47"/>
  <c r="J48" i="47"/>
  <c r="I48" i="47"/>
  <c r="I49" i="47" s="1"/>
  <c r="I52" i="47" s="1"/>
  <c r="I54" i="47" s="1"/>
  <c r="I57" i="47" s="1"/>
  <c r="I60" i="47" s="1"/>
  <c r="H48" i="47"/>
  <c r="G48" i="47"/>
  <c r="F48" i="47"/>
  <c r="E48" i="47"/>
  <c r="D48" i="47"/>
  <c r="C48" i="47"/>
  <c r="AA33" i="47"/>
  <c r="AA49" i="47" s="1"/>
  <c r="AA52" i="47" s="1"/>
  <c r="AA54" i="47" s="1"/>
  <c r="AA57" i="47" s="1"/>
  <c r="AA60" i="47" s="1"/>
  <c r="Y33" i="47"/>
  <c r="X33" i="47"/>
  <c r="Z33" i="47" s="1"/>
  <c r="W33" i="47"/>
  <c r="W49" i="47" s="1"/>
  <c r="W52" i="47" s="1"/>
  <c r="W54" i="47" s="1"/>
  <c r="W57" i="47" s="1"/>
  <c r="W60" i="47" s="1"/>
  <c r="V33" i="47"/>
  <c r="V49" i="47" s="1"/>
  <c r="V52" i="47" s="1"/>
  <c r="V54" i="47" s="1"/>
  <c r="V57" i="47" s="1"/>
  <c r="V60" i="47" s="1"/>
  <c r="U33" i="47"/>
  <c r="U49" i="47" s="1"/>
  <c r="U52" i="47" s="1"/>
  <c r="U54" i="47" s="1"/>
  <c r="U57" i="47" s="1"/>
  <c r="U60" i="47" s="1"/>
  <c r="T33" i="47"/>
  <c r="T49" i="47" s="1"/>
  <c r="T52" i="47" s="1"/>
  <c r="T54" i="47" s="1"/>
  <c r="T57" i="47" s="1"/>
  <c r="T60" i="47" s="1"/>
  <c r="S33" i="47"/>
  <c r="S49" i="47" s="1"/>
  <c r="S52" i="47" s="1"/>
  <c r="S54" i="47" s="1"/>
  <c r="S57" i="47" s="1"/>
  <c r="S60" i="47" s="1"/>
  <c r="R33" i="47"/>
  <c r="Q33" i="47"/>
  <c r="Q49" i="47" s="1"/>
  <c r="Q52" i="47" s="1"/>
  <c r="Q54" i="47" s="1"/>
  <c r="Q57" i="47" s="1"/>
  <c r="Q60" i="47" s="1"/>
  <c r="P33" i="47"/>
  <c r="P49" i="47" s="1"/>
  <c r="O33" i="47"/>
  <c r="O49" i="47" s="1"/>
  <c r="O52" i="47" s="1"/>
  <c r="O54" i="47" s="1"/>
  <c r="O57" i="47" s="1"/>
  <c r="O60" i="47" s="1"/>
  <c r="N33" i="47"/>
  <c r="N49" i="47" s="1"/>
  <c r="N52" i="47" s="1"/>
  <c r="N54" i="47" s="1"/>
  <c r="N57" i="47" s="1"/>
  <c r="N60" i="47" s="1"/>
  <c r="M33" i="47"/>
  <c r="M49" i="47" s="1"/>
  <c r="M52" i="47" s="1"/>
  <c r="M54" i="47" s="1"/>
  <c r="M57" i="47" s="1"/>
  <c r="M60" i="47" s="1"/>
  <c r="L33" i="47"/>
  <c r="L49" i="47" s="1"/>
  <c r="L52" i="47" s="1"/>
  <c r="L54" i="47" s="1"/>
  <c r="L57" i="47" s="1"/>
  <c r="L60" i="47" s="1"/>
  <c r="K33" i="47"/>
  <c r="K49" i="47" s="1"/>
  <c r="K52" i="47" s="1"/>
  <c r="K54" i="47" s="1"/>
  <c r="K57" i="47" s="1"/>
  <c r="K60" i="47" s="1"/>
  <c r="J33" i="47"/>
  <c r="I33" i="47"/>
  <c r="H33" i="47"/>
  <c r="G33" i="47"/>
  <c r="G49" i="47" s="1"/>
  <c r="G52" i="47" s="1"/>
  <c r="F33" i="47"/>
  <c r="F49" i="47" s="1"/>
  <c r="F52" i="47" s="1"/>
  <c r="F54" i="47" s="1"/>
  <c r="F57" i="47" s="1"/>
  <c r="F60" i="47" s="1"/>
  <c r="E33" i="47"/>
  <c r="E49" i="47" s="1"/>
  <c r="E52" i="47" s="1"/>
  <c r="E54" i="47" s="1"/>
  <c r="E57" i="47" s="1"/>
  <c r="E60" i="47" s="1"/>
  <c r="D33" i="47"/>
  <c r="C33" i="47"/>
  <c r="Y49" i="48"/>
  <c r="Y52" i="48" s="1"/>
  <c r="Y54" i="48" s="1"/>
  <c r="Y57" i="48" s="1"/>
  <c r="Y60" i="48" s="1"/>
  <c r="AA48" i="48"/>
  <c r="Y48" i="48"/>
  <c r="X48" i="48"/>
  <c r="X49" i="48" s="1"/>
  <c r="X52" i="48" s="1"/>
  <c r="W48" i="48"/>
  <c r="W49" i="48" s="1"/>
  <c r="W52" i="48" s="1"/>
  <c r="W54" i="48" s="1"/>
  <c r="W57" i="48" s="1"/>
  <c r="W60" i="48" s="1"/>
  <c r="V48" i="48"/>
  <c r="U48" i="48"/>
  <c r="T48" i="48"/>
  <c r="S48" i="48"/>
  <c r="R48" i="48"/>
  <c r="Q48" i="48"/>
  <c r="P48" i="48"/>
  <c r="O48" i="48"/>
  <c r="N48" i="48"/>
  <c r="M48" i="48"/>
  <c r="L48" i="48"/>
  <c r="K48" i="48"/>
  <c r="J48" i="48"/>
  <c r="I48" i="48"/>
  <c r="H48" i="48"/>
  <c r="G48" i="48"/>
  <c r="F48" i="48"/>
  <c r="E48" i="48"/>
  <c r="D48" i="48"/>
  <c r="C48" i="48"/>
  <c r="AA33" i="48"/>
  <c r="AA49" i="48" s="1"/>
  <c r="AA52" i="48" s="1"/>
  <c r="AA54" i="48" s="1"/>
  <c r="AA57" i="48" s="1"/>
  <c r="AA60" i="48" s="1"/>
  <c r="Z33" i="48"/>
  <c r="Y33" i="48"/>
  <c r="X33" i="48"/>
  <c r="W33" i="48"/>
  <c r="V33" i="48"/>
  <c r="U33" i="48"/>
  <c r="T33" i="48"/>
  <c r="T49" i="48" s="1"/>
  <c r="T52" i="48" s="1"/>
  <c r="T54" i="48" s="1"/>
  <c r="T57" i="48" s="1"/>
  <c r="T60" i="48" s="1"/>
  <c r="S33" i="48"/>
  <c r="S49" i="48" s="1"/>
  <c r="S52" i="48" s="1"/>
  <c r="S54" i="48" s="1"/>
  <c r="S57" i="48" s="1"/>
  <c r="S60" i="48" s="1"/>
  <c r="R33" i="48"/>
  <c r="R49" i="48" s="1"/>
  <c r="R52" i="48" s="1"/>
  <c r="R54" i="48" s="1"/>
  <c r="R57" i="48" s="1"/>
  <c r="R60" i="48" s="1"/>
  <c r="Q33" i="48"/>
  <c r="P33" i="48"/>
  <c r="P49" i="48" s="1"/>
  <c r="P52" i="48" s="1"/>
  <c r="P54" i="48" s="1"/>
  <c r="P57" i="48" s="1"/>
  <c r="P60" i="48" s="1"/>
  <c r="O33" i="48"/>
  <c r="O49" i="48" s="1"/>
  <c r="O52" i="48" s="1"/>
  <c r="O54" i="48" s="1"/>
  <c r="O57" i="48" s="1"/>
  <c r="O60" i="48" s="1"/>
  <c r="N33" i="48"/>
  <c r="N49" i="48" s="1"/>
  <c r="N52" i="48" s="1"/>
  <c r="N54" i="48" s="1"/>
  <c r="N57" i="48" s="1"/>
  <c r="N60" i="48" s="1"/>
  <c r="M33" i="48"/>
  <c r="L33" i="48"/>
  <c r="K33" i="48"/>
  <c r="K49" i="48" s="1"/>
  <c r="K52" i="48" s="1"/>
  <c r="K54" i="48" s="1"/>
  <c r="K57" i="48" s="1"/>
  <c r="K60" i="48" s="1"/>
  <c r="J33" i="48"/>
  <c r="J49" i="48" s="1"/>
  <c r="J52" i="48" s="1"/>
  <c r="J54" i="48" s="1"/>
  <c r="J57" i="48" s="1"/>
  <c r="J60" i="48" s="1"/>
  <c r="I33" i="48"/>
  <c r="I49" i="48" s="1"/>
  <c r="I52" i="48" s="1"/>
  <c r="I54" i="48" s="1"/>
  <c r="I57" i="48" s="1"/>
  <c r="I60" i="48" s="1"/>
  <c r="H33" i="48"/>
  <c r="H49" i="48" s="1"/>
  <c r="H52" i="48" s="1"/>
  <c r="H54" i="48" s="1"/>
  <c r="H57" i="48" s="1"/>
  <c r="H60" i="48" s="1"/>
  <c r="G33" i="48"/>
  <c r="G49" i="48" s="1"/>
  <c r="G52" i="48" s="1"/>
  <c r="G54" i="48" s="1"/>
  <c r="G57" i="48" s="1"/>
  <c r="G60" i="48" s="1"/>
  <c r="F33" i="48"/>
  <c r="E33" i="48"/>
  <c r="E49" i="48" s="1"/>
  <c r="E52" i="48" s="1"/>
  <c r="E54" i="48" s="1"/>
  <c r="E57" i="48" s="1"/>
  <c r="E60" i="48" s="1"/>
  <c r="D33" i="48"/>
  <c r="D49" i="48" s="1"/>
  <c r="D52" i="48" s="1"/>
  <c r="D54" i="48" s="1"/>
  <c r="D57" i="48" s="1"/>
  <c r="D60" i="48" s="1"/>
  <c r="C33" i="48"/>
  <c r="C49" i="48" s="1"/>
  <c r="C52" i="48" s="1"/>
  <c r="C54" i="48" s="1"/>
  <c r="C57" i="48" s="1"/>
  <c r="C60" i="48" s="1"/>
  <c r="AA48" i="49"/>
  <c r="Y48" i="49"/>
  <c r="X48" i="49"/>
  <c r="Z48" i="49" s="1"/>
  <c r="W48" i="49"/>
  <c r="V48" i="49"/>
  <c r="U48" i="49"/>
  <c r="T48" i="49"/>
  <c r="S48" i="49"/>
  <c r="R48" i="49"/>
  <c r="Q48" i="49"/>
  <c r="P48" i="49"/>
  <c r="O48" i="49"/>
  <c r="N48" i="49"/>
  <c r="M48" i="49"/>
  <c r="L48" i="49"/>
  <c r="K48" i="49"/>
  <c r="K49" i="49" s="1"/>
  <c r="K52" i="49" s="1"/>
  <c r="K54" i="49" s="1"/>
  <c r="K57" i="49" s="1"/>
  <c r="K60" i="49" s="1"/>
  <c r="J48" i="49"/>
  <c r="I48" i="49"/>
  <c r="I49" i="49" s="1"/>
  <c r="I52" i="49" s="1"/>
  <c r="I54" i="49" s="1"/>
  <c r="I57" i="49" s="1"/>
  <c r="I60" i="49" s="1"/>
  <c r="H48" i="49"/>
  <c r="G48" i="49"/>
  <c r="F48" i="49"/>
  <c r="E48" i="49"/>
  <c r="D48" i="49"/>
  <c r="C48" i="49"/>
  <c r="AA33" i="49"/>
  <c r="AA49" i="49" s="1"/>
  <c r="AA52" i="49" s="1"/>
  <c r="AA54" i="49" s="1"/>
  <c r="AA57" i="49" s="1"/>
  <c r="AA60" i="49" s="1"/>
  <c r="Z33" i="49"/>
  <c r="Y33" i="49"/>
  <c r="Y49" i="49" s="1"/>
  <c r="Y52" i="49" s="1"/>
  <c r="Y54" i="49" s="1"/>
  <c r="Y57" i="49" s="1"/>
  <c r="Y60" i="49" s="1"/>
  <c r="X33" i="49"/>
  <c r="W33" i="49"/>
  <c r="V33" i="49"/>
  <c r="V49" i="49" s="1"/>
  <c r="V52" i="49" s="1"/>
  <c r="V54" i="49" s="1"/>
  <c r="V57" i="49" s="1"/>
  <c r="V60" i="49" s="1"/>
  <c r="U33" i="49"/>
  <c r="U49" i="49" s="1"/>
  <c r="U52" i="49" s="1"/>
  <c r="U54" i="49" s="1"/>
  <c r="U57" i="49" s="1"/>
  <c r="U60" i="49" s="1"/>
  <c r="T33" i="49"/>
  <c r="T49" i="49" s="1"/>
  <c r="T52" i="49" s="1"/>
  <c r="T54" i="49" s="1"/>
  <c r="T57" i="49" s="1"/>
  <c r="T60" i="49" s="1"/>
  <c r="S33" i="49"/>
  <c r="R33" i="49"/>
  <c r="Q33" i="49"/>
  <c r="P33" i="49"/>
  <c r="O33" i="49"/>
  <c r="N33" i="49"/>
  <c r="N49" i="49" s="1"/>
  <c r="N52" i="49" s="1"/>
  <c r="N54" i="49" s="1"/>
  <c r="N57" i="49" s="1"/>
  <c r="N60" i="49" s="1"/>
  <c r="M33" i="49"/>
  <c r="M49" i="49" s="1"/>
  <c r="M52" i="49" s="1"/>
  <c r="M54" i="49" s="1"/>
  <c r="M57" i="49" s="1"/>
  <c r="M60" i="49" s="1"/>
  <c r="L33" i="49"/>
  <c r="L49" i="49" s="1"/>
  <c r="L52" i="49" s="1"/>
  <c r="L54" i="49" s="1"/>
  <c r="L57" i="49" s="1"/>
  <c r="L60" i="49" s="1"/>
  <c r="K33" i="49"/>
  <c r="J33" i="49"/>
  <c r="I33" i="49"/>
  <c r="H33" i="49"/>
  <c r="G33" i="49"/>
  <c r="F33" i="49"/>
  <c r="F49" i="49" s="1"/>
  <c r="F52" i="49" s="1"/>
  <c r="F54" i="49" s="1"/>
  <c r="F57" i="49" s="1"/>
  <c r="F60" i="49" s="1"/>
  <c r="E33" i="49"/>
  <c r="E49" i="49" s="1"/>
  <c r="E52" i="49" s="1"/>
  <c r="E54" i="49" s="1"/>
  <c r="E57" i="49" s="1"/>
  <c r="E60" i="49" s="1"/>
  <c r="D33" i="49"/>
  <c r="D49" i="49" s="1"/>
  <c r="D52" i="49" s="1"/>
  <c r="D54" i="49" s="1"/>
  <c r="D57" i="49" s="1"/>
  <c r="D60" i="49" s="1"/>
  <c r="C33" i="49"/>
  <c r="C49" i="49" s="1"/>
  <c r="C52" i="49" s="1"/>
  <c r="C54" i="49" s="1"/>
  <c r="C57" i="49" s="1"/>
  <c r="C60" i="49" s="1"/>
  <c r="L52" i="50"/>
  <c r="L54" i="50" s="1"/>
  <c r="L57" i="50" s="1"/>
  <c r="L60" i="50" s="1"/>
  <c r="AA48" i="50"/>
  <c r="Y48" i="50"/>
  <c r="X48" i="50"/>
  <c r="W48" i="50"/>
  <c r="V48" i="50"/>
  <c r="U48" i="50"/>
  <c r="T48" i="50"/>
  <c r="S48" i="50"/>
  <c r="R48" i="50"/>
  <c r="Q48" i="50"/>
  <c r="P48" i="50"/>
  <c r="O48" i="50"/>
  <c r="N48" i="50"/>
  <c r="M48" i="50"/>
  <c r="L48" i="50"/>
  <c r="K48" i="50"/>
  <c r="J48" i="50"/>
  <c r="J49" i="50" s="1"/>
  <c r="J52" i="50" s="1"/>
  <c r="J54" i="50" s="1"/>
  <c r="J57" i="50" s="1"/>
  <c r="J60" i="50" s="1"/>
  <c r="I48" i="50"/>
  <c r="H48" i="50"/>
  <c r="G48" i="50"/>
  <c r="F48" i="50"/>
  <c r="E48" i="50"/>
  <c r="D48" i="50"/>
  <c r="C48" i="50"/>
  <c r="AA33" i="50"/>
  <c r="Y33" i="50"/>
  <c r="X33" i="50"/>
  <c r="X49" i="50" s="1"/>
  <c r="W33" i="50"/>
  <c r="W49" i="50" s="1"/>
  <c r="W52" i="50" s="1"/>
  <c r="W54" i="50" s="1"/>
  <c r="W57" i="50" s="1"/>
  <c r="W60" i="50" s="1"/>
  <c r="V33" i="50"/>
  <c r="U33" i="50"/>
  <c r="U49" i="50" s="1"/>
  <c r="U52" i="50" s="1"/>
  <c r="U54" i="50" s="1"/>
  <c r="U57" i="50" s="1"/>
  <c r="U60" i="50" s="1"/>
  <c r="T33" i="50"/>
  <c r="S33" i="50"/>
  <c r="R33" i="50"/>
  <c r="R49" i="50" s="1"/>
  <c r="R52" i="50" s="1"/>
  <c r="R54" i="50" s="1"/>
  <c r="R57" i="50" s="1"/>
  <c r="R60" i="50" s="1"/>
  <c r="Q33" i="50"/>
  <c r="Q49" i="50" s="1"/>
  <c r="Q52" i="50" s="1"/>
  <c r="Q54" i="50" s="1"/>
  <c r="Q57" i="50" s="1"/>
  <c r="Q60" i="50" s="1"/>
  <c r="P33" i="50"/>
  <c r="P49" i="50" s="1"/>
  <c r="P52" i="50" s="1"/>
  <c r="P54" i="50" s="1"/>
  <c r="P57" i="50" s="1"/>
  <c r="P60" i="50" s="1"/>
  <c r="O33" i="50"/>
  <c r="O49" i="50" s="1"/>
  <c r="O52" i="50" s="1"/>
  <c r="O54" i="50" s="1"/>
  <c r="O57" i="50" s="1"/>
  <c r="O60" i="50" s="1"/>
  <c r="N33" i="50"/>
  <c r="M33" i="50"/>
  <c r="M49" i="50" s="1"/>
  <c r="M52" i="50" s="1"/>
  <c r="M54" i="50" s="1"/>
  <c r="M57" i="50" s="1"/>
  <c r="M60" i="50" s="1"/>
  <c r="L33" i="50"/>
  <c r="L49" i="50" s="1"/>
  <c r="K33" i="50"/>
  <c r="J33" i="50"/>
  <c r="I33" i="50"/>
  <c r="I49" i="50" s="1"/>
  <c r="I52" i="50" s="1"/>
  <c r="I54" i="50" s="1"/>
  <c r="I57" i="50" s="1"/>
  <c r="I60" i="50" s="1"/>
  <c r="H33" i="50"/>
  <c r="G33" i="50"/>
  <c r="F33" i="50"/>
  <c r="E33" i="50"/>
  <c r="E49" i="50" s="1"/>
  <c r="E52" i="50" s="1"/>
  <c r="E54" i="50" s="1"/>
  <c r="E57" i="50" s="1"/>
  <c r="E60" i="50" s="1"/>
  <c r="D33" i="50"/>
  <c r="C33" i="50"/>
  <c r="Y49" i="51"/>
  <c r="Y52" i="51" s="1"/>
  <c r="Y54" i="51" s="1"/>
  <c r="Y57" i="51" s="1"/>
  <c r="Y60" i="51" s="1"/>
  <c r="X49" i="51"/>
  <c r="X52" i="51" s="1"/>
  <c r="Q49" i="51"/>
  <c r="Q52" i="51" s="1"/>
  <c r="Q54" i="51" s="1"/>
  <c r="Q57" i="51" s="1"/>
  <c r="Q60" i="51" s="1"/>
  <c r="P49" i="51"/>
  <c r="P52" i="51" s="1"/>
  <c r="P54" i="51" s="1"/>
  <c r="P57" i="51" s="1"/>
  <c r="P60" i="51" s="1"/>
  <c r="AA48" i="51"/>
  <c r="Y48" i="51"/>
  <c r="X48" i="51"/>
  <c r="Z48" i="51" s="1"/>
  <c r="W48" i="51"/>
  <c r="V48" i="51"/>
  <c r="U48" i="51"/>
  <c r="T48" i="51"/>
  <c r="S48" i="51"/>
  <c r="R48" i="51"/>
  <c r="Q48" i="51"/>
  <c r="P48" i="51"/>
  <c r="O48" i="51"/>
  <c r="N48" i="51"/>
  <c r="M48" i="51"/>
  <c r="L48" i="51"/>
  <c r="K48" i="51"/>
  <c r="J48" i="51"/>
  <c r="I48" i="51"/>
  <c r="H48" i="51"/>
  <c r="G48" i="51"/>
  <c r="F48" i="51"/>
  <c r="E48" i="51"/>
  <c r="D48" i="51"/>
  <c r="C48" i="51"/>
  <c r="AA33" i="51"/>
  <c r="AA49" i="51" s="1"/>
  <c r="AA52" i="51" s="1"/>
  <c r="AA54" i="51" s="1"/>
  <c r="AA57" i="51" s="1"/>
  <c r="AA60" i="51" s="1"/>
  <c r="Y33" i="51"/>
  <c r="X33" i="51"/>
  <c r="Z33" i="51" s="1"/>
  <c r="W33" i="51"/>
  <c r="W49" i="51" s="1"/>
  <c r="W52" i="51" s="1"/>
  <c r="W54" i="51" s="1"/>
  <c r="W57" i="51" s="1"/>
  <c r="W60" i="51" s="1"/>
  <c r="V33" i="51"/>
  <c r="V49" i="51" s="1"/>
  <c r="V52" i="51" s="1"/>
  <c r="V54" i="51" s="1"/>
  <c r="V57" i="51" s="1"/>
  <c r="V60" i="51" s="1"/>
  <c r="U33" i="51"/>
  <c r="U49" i="51" s="1"/>
  <c r="U52" i="51" s="1"/>
  <c r="U54" i="51" s="1"/>
  <c r="U57" i="51" s="1"/>
  <c r="U60" i="51" s="1"/>
  <c r="T33" i="51"/>
  <c r="S33" i="51"/>
  <c r="S49" i="51" s="1"/>
  <c r="S52" i="51" s="1"/>
  <c r="S54" i="51" s="1"/>
  <c r="S57" i="51" s="1"/>
  <c r="S60" i="51" s="1"/>
  <c r="R33" i="51"/>
  <c r="R49" i="51" s="1"/>
  <c r="R52" i="51" s="1"/>
  <c r="R54" i="51" s="1"/>
  <c r="R57" i="51" s="1"/>
  <c r="R60" i="51" s="1"/>
  <c r="Q33" i="51"/>
  <c r="P33" i="51"/>
  <c r="O33" i="51"/>
  <c r="N33" i="51"/>
  <c r="N49" i="51" s="1"/>
  <c r="N52" i="51" s="1"/>
  <c r="N54" i="51" s="1"/>
  <c r="N57" i="51" s="1"/>
  <c r="N60" i="51" s="1"/>
  <c r="M33" i="51"/>
  <c r="M49" i="51" s="1"/>
  <c r="M52" i="51" s="1"/>
  <c r="M54" i="51" s="1"/>
  <c r="M57" i="51" s="1"/>
  <c r="M60" i="51" s="1"/>
  <c r="L33" i="51"/>
  <c r="L49" i="51" s="1"/>
  <c r="L52" i="51" s="1"/>
  <c r="L54" i="51" s="1"/>
  <c r="L57" i="51" s="1"/>
  <c r="L60" i="51" s="1"/>
  <c r="K33" i="51"/>
  <c r="J33" i="51"/>
  <c r="I33" i="51"/>
  <c r="I49" i="51" s="1"/>
  <c r="I52" i="51" s="1"/>
  <c r="I54" i="51" s="1"/>
  <c r="I57" i="51" s="1"/>
  <c r="I60" i="51" s="1"/>
  <c r="H33" i="51"/>
  <c r="H49" i="51" s="1"/>
  <c r="H52" i="51" s="1"/>
  <c r="H54" i="51" s="1"/>
  <c r="H57" i="51" s="1"/>
  <c r="H60" i="51" s="1"/>
  <c r="G33" i="51"/>
  <c r="G49" i="51" s="1"/>
  <c r="G52" i="51" s="1"/>
  <c r="G54" i="51" s="1"/>
  <c r="G57" i="51" s="1"/>
  <c r="G60" i="51" s="1"/>
  <c r="F33" i="51"/>
  <c r="F49" i="51" s="1"/>
  <c r="F52" i="51" s="1"/>
  <c r="F54" i="51" s="1"/>
  <c r="F57" i="51" s="1"/>
  <c r="F60" i="51" s="1"/>
  <c r="E33" i="51"/>
  <c r="E49" i="51" s="1"/>
  <c r="E52" i="51" s="1"/>
  <c r="E54" i="51" s="1"/>
  <c r="E57" i="51" s="1"/>
  <c r="E60" i="51" s="1"/>
  <c r="D33" i="51"/>
  <c r="D49" i="51" s="1"/>
  <c r="D52" i="51" s="1"/>
  <c r="D54" i="51" s="1"/>
  <c r="D57" i="51" s="1"/>
  <c r="D60" i="51" s="1"/>
  <c r="C33" i="51"/>
  <c r="C49" i="51" s="1"/>
  <c r="C52" i="51" s="1"/>
  <c r="C54" i="51" s="1"/>
  <c r="C57" i="51" s="1"/>
  <c r="C60" i="51" s="1"/>
  <c r="P49" i="52"/>
  <c r="P52" i="52" s="1"/>
  <c r="P54" i="52" s="1"/>
  <c r="P57" i="52" s="1"/>
  <c r="P60" i="52" s="1"/>
  <c r="O49" i="52"/>
  <c r="O52" i="52" s="1"/>
  <c r="O54" i="52" s="1"/>
  <c r="O57" i="52" s="1"/>
  <c r="O60" i="52" s="1"/>
  <c r="G49" i="52"/>
  <c r="G52" i="52" s="1"/>
  <c r="G54" i="52" s="1"/>
  <c r="G57" i="52" s="1"/>
  <c r="G60" i="52" s="1"/>
  <c r="AA48" i="52"/>
  <c r="Y48" i="52"/>
  <c r="X48" i="52"/>
  <c r="W48" i="52"/>
  <c r="W49" i="52" s="1"/>
  <c r="W52" i="52" s="1"/>
  <c r="W54" i="52" s="1"/>
  <c r="W57" i="52" s="1"/>
  <c r="W60" i="52" s="1"/>
  <c r="V48" i="52"/>
  <c r="U48" i="52"/>
  <c r="T48" i="52"/>
  <c r="S48" i="52"/>
  <c r="R48" i="52"/>
  <c r="Q48" i="52"/>
  <c r="P48" i="52"/>
  <c r="O48" i="52"/>
  <c r="N48" i="52"/>
  <c r="M48" i="52"/>
  <c r="L48" i="52"/>
  <c r="K48" i="52"/>
  <c r="J48" i="52"/>
  <c r="I48" i="52"/>
  <c r="H48" i="52"/>
  <c r="G48" i="52"/>
  <c r="F48" i="52"/>
  <c r="E48" i="52"/>
  <c r="D48" i="52"/>
  <c r="C48" i="52"/>
  <c r="AA33" i="52"/>
  <c r="AA49" i="52" s="1"/>
  <c r="AA52" i="52" s="1"/>
  <c r="AA54" i="52" s="1"/>
  <c r="AA57" i="52" s="1"/>
  <c r="AA60" i="52" s="1"/>
  <c r="Z33" i="52"/>
  <c r="Y33" i="52"/>
  <c r="Y49" i="52" s="1"/>
  <c r="Y52" i="52" s="1"/>
  <c r="Y54" i="52" s="1"/>
  <c r="Y57" i="52" s="1"/>
  <c r="Y60" i="52" s="1"/>
  <c r="X33" i="52"/>
  <c r="W33" i="52"/>
  <c r="V33" i="52"/>
  <c r="U33" i="52"/>
  <c r="U49" i="52" s="1"/>
  <c r="U52" i="52" s="1"/>
  <c r="U54" i="52" s="1"/>
  <c r="U57" i="52" s="1"/>
  <c r="U60" i="52" s="1"/>
  <c r="T33" i="52"/>
  <c r="T49" i="52" s="1"/>
  <c r="T52" i="52" s="1"/>
  <c r="T54" i="52" s="1"/>
  <c r="T57" i="52" s="1"/>
  <c r="T60" i="52" s="1"/>
  <c r="S33" i="52"/>
  <c r="S49" i="52" s="1"/>
  <c r="S52" i="52" s="1"/>
  <c r="S54" i="52" s="1"/>
  <c r="S57" i="52" s="1"/>
  <c r="S60" i="52" s="1"/>
  <c r="R33" i="52"/>
  <c r="R49" i="52" s="1"/>
  <c r="R52" i="52" s="1"/>
  <c r="R54" i="52" s="1"/>
  <c r="R57" i="52" s="1"/>
  <c r="R60" i="52" s="1"/>
  <c r="Q33" i="52"/>
  <c r="Q49" i="52" s="1"/>
  <c r="Q52" i="52" s="1"/>
  <c r="Q54" i="52" s="1"/>
  <c r="Q57" i="52" s="1"/>
  <c r="Q60" i="52" s="1"/>
  <c r="P33" i="52"/>
  <c r="O33" i="52"/>
  <c r="N33" i="52"/>
  <c r="N49" i="52" s="1"/>
  <c r="N52" i="52" s="1"/>
  <c r="N54" i="52" s="1"/>
  <c r="N57" i="52" s="1"/>
  <c r="N60" i="52" s="1"/>
  <c r="M33" i="52"/>
  <c r="M49" i="52" s="1"/>
  <c r="M52" i="52" s="1"/>
  <c r="M54" i="52" s="1"/>
  <c r="M57" i="52" s="1"/>
  <c r="M60" i="52" s="1"/>
  <c r="L33" i="52"/>
  <c r="K33" i="52"/>
  <c r="K49" i="52" s="1"/>
  <c r="K52" i="52" s="1"/>
  <c r="K54" i="52" s="1"/>
  <c r="K57" i="52" s="1"/>
  <c r="K60" i="52" s="1"/>
  <c r="J33" i="52"/>
  <c r="J49" i="52" s="1"/>
  <c r="J52" i="52" s="1"/>
  <c r="J54" i="52" s="1"/>
  <c r="J57" i="52" s="1"/>
  <c r="J60" i="52" s="1"/>
  <c r="I33" i="52"/>
  <c r="I49" i="52" s="1"/>
  <c r="I52" i="52" s="1"/>
  <c r="I54" i="52" s="1"/>
  <c r="I57" i="52" s="1"/>
  <c r="I60" i="52" s="1"/>
  <c r="H33" i="52"/>
  <c r="H49" i="52" s="1"/>
  <c r="H52" i="52" s="1"/>
  <c r="H54" i="52" s="1"/>
  <c r="H57" i="52" s="1"/>
  <c r="H60" i="52" s="1"/>
  <c r="G33" i="52"/>
  <c r="F33" i="52"/>
  <c r="E33" i="52"/>
  <c r="D33" i="52"/>
  <c r="D49" i="52" s="1"/>
  <c r="D52" i="52" s="1"/>
  <c r="D54" i="52" s="1"/>
  <c r="D57" i="52" s="1"/>
  <c r="D60" i="52" s="1"/>
  <c r="C33" i="52"/>
  <c r="C49" i="52" s="1"/>
  <c r="C52" i="52" s="1"/>
  <c r="C54" i="52" s="1"/>
  <c r="C57" i="52" s="1"/>
  <c r="C60" i="52" s="1"/>
  <c r="G49" i="53"/>
  <c r="G52" i="53" s="1"/>
  <c r="G54" i="53" s="1"/>
  <c r="G57" i="53" s="1"/>
  <c r="G60" i="53" s="1"/>
  <c r="AA48" i="53"/>
  <c r="Y48" i="53"/>
  <c r="X48" i="53"/>
  <c r="Z48" i="53" s="1"/>
  <c r="W48" i="53"/>
  <c r="V48" i="53"/>
  <c r="U48" i="53"/>
  <c r="T48" i="53"/>
  <c r="S48" i="53"/>
  <c r="R48" i="53"/>
  <c r="Q48" i="53"/>
  <c r="P48" i="53"/>
  <c r="O48" i="53"/>
  <c r="O49" i="53" s="1"/>
  <c r="O52" i="53" s="1"/>
  <c r="O54" i="53" s="1"/>
  <c r="O57" i="53" s="1"/>
  <c r="O60" i="53" s="1"/>
  <c r="N48" i="53"/>
  <c r="N49" i="53" s="1"/>
  <c r="N52" i="53" s="1"/>
  <c r="N54" i="53" s="1"/>
  <c r="N57" i="53" s="1"/>
  <c r="N60" i="53" s="1"/>
  <c r="M48" i="53"/>
  <c r="L48" i="53"/>
  <c r="K48" i="53"/>
  <c r="J48" i="53"/>
  <c r="I48" i="53"/>
  <c r="H48" i="53"/>
  <c r="G48" i="53"/>
  <c r="F48" i="53"/>
  <c r="E48" i="53"/>
  <c r="D48" i="53"/>
  <c r="C48" i="53"/>
  <c r="AA33" i="53"/>
  <c r="Y33" i="53"/>
  <c r="Y49" i="53" s="1"/>
  <c r="Y52" i="53" s="1"/>
  <c r="Y54" i="53" s="1"/>
  <c r="Y57" i="53" s="1"/>
  <c r="Y60" i="53" s="1"/>
  <c r="X33" i="53"/>
  <c r="X49" i="53" s="1"/>
  <c r="W33" i="53"/>
  <c r="W49" i="53" s="1"/>
  <c r="W52" i="53" s="1"/>
  <c r="W54" i="53" s="1"/>
  <c r="W57" i="53" s="1"/>
  <c r="W60" i="53" s="1"/>
  <c r="V33" i="53"/>
  <c r="V49" i="53" s="1"/>
  <c r="V52" i="53" s="1"/>
  <c r="V54" i="53" s="1"/>
  <c r="V57" i="53" s="1"/>
  <c r="V60" i="53" s="1"/>
  <c r="U33" i="53"/>
  <c r="U49" i="53" s="1"/>
  <c r="U52" i="53" s="1"/>
  <c r="U54" i="53" s="1"/>
  <c r="U57" i="53" s="1"/>
  <c r="U60" i="53" s="1"/>
  <c r="T33" i="53"/>
  <c r="S33" i="53"/>
  <c r="R33" i="53"/>
  <c r="R49" i="53" s="1"/>
  <c r="R52" i="53" s="1"/>
  <c r="R54" i="53" s="1"/>
  <c r="R57" i="53" s="1"/>
  <c r="R60" i="53" s="1"/>
  <c r="Q33" i="53"/>
  <c r="Q49" i="53" s="1"/>
  <c r="Q52" i="53" s="1"/>
  <c r="Q54" i="53" s="1"/>
  <c r="Q57" i="53" s="1"/>
  <c r="Q60" i="53" s="1"/>
  <c r="P33" i="53"/>
  <c r="P49" i="53" s="1"/>
  <c r="P52" i="53" s="1"/>
  <c r="P54" i="53" s="1"/>
  <c r="P57" i="53" s="1"/>
  <c r="P60" i="53" s="1"/>
  <c r="O33" i="53"/>
  <c r="N33" i="53"/>
  <c r="M33" i="53"/>
  <c r="M49" i="53" s="1"/>
  <c r="M52" i="53" s="1"/>
  <c r="M54" i="53" s="1"/>
  <c r="M57" i="53" s="1"/>
  <c r="M60" i="53" s="1"/>
  <c r="L33" i="53"/>
  <c r="L49" i="53" s="1"/>
  <c r="L52" i="53" s="1"/>
  <c r="L54" i="53" s="1"/>
  <c r="L57" i="53" s="1"/>
  <c r="L60" i="53" s="1"/>
  <c r="K33" i="53"/>
  <c r="K49" i="53" s="1"/>
  <c r="K52" i="53" s="1"/>
  <c r="K54" i="53" s="1"/>
  <c r="K57" i="53" s="1"/>
  <c r="K60" i="53" s="1"/>
  <c r="J33" i="53"/>
  <c r="J49" i="53" s="1"/>
  <c r="J52" i="53" s="1"/>
  <c r="J54" i="53" s="1"/>
  <c r="J57" i="53" s="1"/>
  <c r="J60" i="53" s="1"/>
  <c r="I33" i="53"/>
  <c r="I49" i="53" s="1"/>
  <c r="I52" i="53" s="1"/>
  <c r="I54" i="53" s="1"/>
  <c r="I57" i="53" s="1"/>
  <c r="I60" i="53" s="1"/>
  <c r="H33" i="53"/>
  <c r="H49" i="53" s="1"/>
  <c r="H52" i="53" s="1"/>
  <c r="H54" i="53" s="1"/>
  <c r="H57" i="53" s="1"/>
  <c r="H60" i="53" s="1"/>
  <c r="G33" i="53"/>
  <c r="F33" i="53"/>
  <c r="F49" i="53" s="1"/>
  <c r="F52" i="53" s="1"/>
  <c r="F54" i="53" s="1"/>
  <c r="F57" i="53" s="1"/>
  <c r="F60" i="53" s="1"/>
  <c r="E33" i="53"/>
  <c r="D33" i="53"/>
  <c r="C33" i="53"/>
  <c r="C49" i="53" s="1"/>
  <c r="C52" i="53" s="1"/>
  <c r="C54" i="53" s="1"/>
  <c r="C57" i="53" s="1"/>
  <c r="C60" i="53" s="1"/>
  <c r="F49" i="54"/>
  <c r="F52" i="54" s="1"/>
  <c r="F54" i="54" s="1"/>
  <c r="F57" i="54" s="1"/>
  <c r="F60" i="54" s="1"/>
  <c r="AA48" i="54"/>
  <c r="Y48" i="54"/>
  <c r="X48" i="54"/>
  <c r="Z48" i="54" s="1"/>
  <c r="W48" i="54"/>
  <c r="V48" i="54"/>
  <c r="V49" i="54" s="1"/>
  <c r="V52" i="54" s="1"/>
  <c r="V54" i="54" s="1"/>
  <c r="V57" i="54" s="1"/>
  <c r="V60" i="54" s="1"/>
  <c r="U48" i="54"/>
  <c r="U49" i="54" s="1"/>
  <c r="U52" i="54" s="1"/>
  <c r="U54" i="54" s="1"/>
  <c r="U57" i="54" s="1"/>
  <c r="U60" i="54" s="1"/>
  <c r="T48" i="54"/>
  <c r="S48" i="54"/>
  <c r="R48" i="54"/>
  <c r="Q48" i="54"/>
  <c r="P48" i="54"/>
  <c r="O48" i="54"/>
  <c r="N48" i="54"/>
  <c r="M48" i="54"/>
  <c r="L48" i="54"/>
  <c r="K48" i="54"/>
  <c r="J48" i="54"/>
  <c r="I48" i="54"/>
  <c r="H48" i="54"/>
  <c r="G48" i="54"/>
  <c r="F48" i="54"/>
  <c r="E48" i="54"/>
  <c r="E49" i="54" s="1"/>
  <c r="E52" i="54" s="1"/>
  <c r="E54" i="54" s="1"/>
  <c r="E57" i="54" s="1"/>
  <c r="E60" i="54" s="1"/>
  <c r="D48" i="54"/>
  <c r="C48" i="54"/>
  <c r="AA33" i="54"/>
  <c r="Y33" i="54"/>
  <c r="Y49" i="54" s="1"/>
  <c r="Y52" i="54" s="1"/>
  <c r="Y54" i="54" s="1"/>
  <c r="Y57" i="54" s="1"/>
  <c r="Y60" i="54" s="1"/>
  <c r="X33" i="54"/>
  <c r="X49" i="54" s="1"/>
  <c r="W33" i="54"/>
  <c r="W49" i="54" s="1"/>
  <c r="W52" i="54" s="1"/>
  <c r="W54" i="54" s="1"/>
  <c r="W57" i="54" s="1"/>
  <c r="W60" i="54" s="1"/>
  <c r="V33" i="54"/>
  <c r="U33" i="54"/>
  <c r="T33" i="54"/>
  <c r="T49" i="54" s="1"/>
  <c r="T52" i="54" s="1"/>
  <c r="T54" i="54" s="1"/>
  <c r="T57" i="54" s="1"/>
  <c r="T60" i="54" s="1"/>
  <c r="S33" i="54"/>
  <c r="S49" i="54" s="1"/>
  <c r="S52" i="54" s="1"/>
  <c r="S54" i="54" s="1"/>
  <c r="S57" i="54" s="1"/>
  <c r="S60" i="54" s="1"/>
  <c r="R33" i="54"/>
  <c r="R49" i="54" s="1"/>
  <c r="R52" i="54" s="1"/>
  <c r="R54" i="54" s="1"/>
  <c r="R57" i="54" s="1"/>
  <c r="R60" i="54" s="1"/>
  <c r="Q33" i="54"/>
  <c r="Q49" i="54" s="1"/>
  <c r="Q52" i="54" s="1"/>
  <c r="Q54" i="54" s="1"/>
  <c r="Q57" i="54" s="1"/>
  <c r="Q60" i="54" s="1"/>
  <c r="P33" i="54"/>
  <c r="P49" i="54" s="1"/>
  <c r="P52" i="54" s="1"/>
  <c r="P54" i="54" s="1"/>
  <c r="P57" i="54" s="1"/>
  <c r="P60" i="54" s="1"/>
  <c r="O33" i="54"/>
  <c r="O49" i="54" s="1"/>
  <c r="O52" i="54" s="1"/>
  <c r="O54" i="54" s="1"/>
  <c r="O57" i="54" s="1"/>
  <c r="O60" i="54" s="1"/>
  <c r="N33" i="54"/>
  <c r="N49" i="54" s="1"/>
  <c r="N52" i="54" s="1"/>
  <c r="N54" i="54" s="1"/>
  <c r="N57" i="54" s="1"/>
  <c r="N60" i="54" s="1"/>
  <c r="M33" i="54"/>
  <c r="L33" i="54"/>
  <c r="K33" i="54"/>
  <c r="J33" i="54"/>
  <c r="J49" i="54" s="1"/>
  <c r="J52" i="54" s="1"/>
  <c r="J54" i="54" s="1"/>
  <c r="J57" i="54" s="1"/>
  <c r="J60" i="54" s="1"/>
  <c r="I33" i="54"/>
  <c r="I49" i="54" s="1"/>
  <c r="I52" i="54" s="1"/>
  <c r="I54" i="54" s="1"/>
  <c r="I57" i="54" s="1"/>
  <c r="I60" i="54" s="1"/>
  <c r="H33" i="54"/>
  <c r="H49" i="54" s="1"/>
  <c r="H52" i="54" s="1"/>
  <c r="H54" i="54" s="1"/>
  <c r="H57" i="54" s="1"/>
  <c r="H60" i="54" s="1"/>
  <c r="G33" i="54"/>
  <c r="G49" i="54" s="1"/>
  <c r="G52" i="54" s="1"/>
  <c r="G54" i="54" s="1"/>
  <c r="G57" i="54" s="1"/>
  <c r="G60" i="54" s="1"/>
  <c r="F33" i="54"/>
  <c r="E33" i="54"/>
  <c r="D33" i="54"/>
  <c r="D49" i="54" s="1"/>
  <c r="D52" i="54" s="1"/>
  <c r="D54" i="54" s="1"/>
  <c r="D57" i="54" s="1"/>
  <c r="D60" i="54" s="1"/>
  <c r="C33" i="54"/>
  <c r="C49" i="54" s="1"/>
  <c r="C52" i="54" s="1"/>
  <c r="C54" i="54" s="1"/>
  <c r="C57" i="54" s="1"/>
  <c r="C60" i="54" s="1"/>
  <c r="U49" i="55"/>
  <c r="U52" i="55" s="1"/>
  <c r="U54" i="55" s="1"/>
  <c r="U57" i="55" s="1"/>
  <c r="U60" i="55" s="1"/>
  <c r="M49" i="55"/>
  <c r="M52" i="55" s="1"/>
  <c r="M54" i="55" s="1"/>
  <c r="M57" i="55" s="1"/>
  <c r="M60" i="55" s="1"/>
  <c r="AA48" i="55"/>
  <c r="Y48" i="55"/>
  <c r="X48" i="55"/>
  <c r="Z48" i="55" s="1"/>
  <c r="W48" i="55"/>
  <c r="V48" i="55"/>
  <c r="U48" i="55"/>
  <c r="T48" i="55"/>
  <c r="S48" i="55"/>
  <c r="R48" i="55"/>
  <c r="Q48" i="55"/>
  <c r="P48" i="55"/>
  <c r="O48" i="55"/>
  <c r="N48" i="55"/>
  <c r="M48" i="55"/>
  <c r="L48" i="55"/>
  <c r="K48" i="55"/>
  <c r="J48" i="55"/>
  <c r="I48" i="55"/>
  <c r="H48" i="55"/>
  <c r="G48" i="55"/>
  <c r="F48" i="55"/>
  <c r="E48" i="55"/>
  <c r="D48" i="55"/>
  <c r="C48" i="55"/>
  <c r="AA33" i="55"/>
  <c r="AA49" i="55" s="1"/>
  <c r="AA52" i="55" s="1"/>
  <c r="AA54" i="55" s="1"/>
  <c r="AA57" i="55" s="1"/>
  <c r="AA60" i="55" s="1"/>
  <c r="Y33" i="55"/>
  <c r="Y49" i="55" s="1"/>
  <c r="Y52" i="55" s="1"/>
  <c r="Y54" i="55" s="1"/>
  <c r="Y57" i="55" s="1"/>
  <c r="Y60" i="55" s="1"/>
  <c r="X33" i="55"/>
  <c r="X49" i="55" s="1"/>
  <c r="W33" i="55"/>
  <c r="W49" i="55" s="1"/>
  <c r="W52" i="55" s="1"/>
  <c r="W54" i="55" s="1"/>
  <c r="W57" i="55" s="1"/>
  <c r="W60" i="55" s="1"/>
  <c r="V33" i="55"/>
  <c r="V49" i="55" s="1"/>
  <c r="V52" i="55" s="1"/>
  <c r="V54" i="55" s="1"/>
  <c r="V57" i="55" s="1"/>
  <c r="V60" i="55" s="1"/>
  <c r="U33" i="55"/>
  <c r="T33" i="55"/>
  <c r="S33" i="55"/>
  <c r="S49" i="55" s="1"/>
  <c r="S52" i="55" s="1"/>
  <c r="S54" i="55" s="1"/>
  <c r="S57" i="55" s="1"/>
  <c r="S60" i="55" s="1"/>
  <c r="R33" i="55"/>
  <c r="Q33" i="55"/>
  <c r="P33" i="55"/>
  <c r="P49" i="55" s="1"/>
  <c r="P52" i="55" s="1"/>
  <c r="P54" i="55" s="1"/>
  <c r="P57" i="55" s="1"/>
  <c r="P60" i="55" s="1"/>
  <c r="O33" i="55"/>
  <c r="O49" i="55" s="1"/>
  <c r="O52" i="55" s="1"/>
  <c r="O54" i="55" s="1"/>
  <c r="O57" i="55" s="1"/>
  <c r="O60" i="55" s="1"/>
  <c r="N33" i="55"/>
  <c r="N49" i="55" s="1"/>
  <c r="N52" i="55" s="1"/>
  <c r="N54" i="55" s="1"/>
  <c r="N57" i="55" s="1"/>
  <c r="N60" i="55" s="1"/>
  <c r="M33" i="55"/>
  <c r="L33" i="55"/>
  <c r="K33" i="55"/>
  <c r="K49" i="55" s="1"/>
  <c r="K52" i="55" s="1"/>
  <c r="K54" i="55" s="1"/>
  <c r="K57" i="55" s="1"/>
  <c r="K60" i="55" s="1"/>
  <c r="J33" i="55"/>
  <c r="I33" i="55"/>
  <c r="I49" i="55" s="1"/>
  <c r="I52" i="55" s="1"/>
  <c r="I54" i="55" s="1"/>
  <c r="I57" i="55" s="1"/>
  <c r="I60" i="55" s="1"/>
  <c r="H33" i="55"/>
  <c r="H49" i="55" s="1"/>
  <c r="H52" i="55" s="1"/>
  <c r="H54" i="55" s="1"/>
  <c r="H57" i="55" s="1"/>
  <c r="H60" i="55" s="1"/>
  <c r="G33" i="55"/>
  <c r="F33" i="55"/>
  <c r="E33" i="55"/>
  <c r="E49" i="55" s="1"/>
  <c r="E52" i="55" s="1"/>
  <c r="E54" i="55" s="1"/>
  <c r="E57" i="55" s="1"/>
  <c r="E60" i="55" s="1"/>
  <c r="D33" i="55"/>
  <c r="C33" i="55"/>
  <c r="C49" i="55" s="1"/>
  <c r="C52" i="55" s="1"/>
  <c r="C54" i="55" s="1"/>
  <c r="C57" i="55" s="1"/>
  <c r="C60" i="55" s="1"/>
  <c r="T49" i="1"/>
  <c r="T52" i="1" s="1"/>
  <c r="T54" i="1" s="1"/>
  <c r="T57" i="1" s="1"/>
  <c r="T60" i="1" s="1"/>
  <c r="L49" i="1"/>
  <c r="L52" i="1" s="1"/>
  <c r="L54" i="1" s="1"/>
  <c r="L57" i="1" s="1"/>
  <c r="L60" i="1" s="1"/>
  <c r="J49" i="1"/>
  <c r="J52" i="1" s="1"/>
  <c r="J54" i="1" s="1"/>
  <c r="J57" i="1" s="1"/>
  <c r="J60" i="1" s="1"/>
  <c r="AA48" i="1"/>
  <c r="AA49" i="1" s="1"/>
  <c r="AA52" i="1" s="1"/>
  <c r="AA54" i="1" s="1"/>
  <c r="AA57" i="1" s="1"/>
  <c r="AA60" i="1" s="1"/>
  <c r="Y48" i="1"/>
  <c r="X48" i="1"/>
  <c r="Z48" i="1" s="1"/>
  <c r="W48" i="1"/>
  <c r="V48" i="1"/>
  <c r="U48" i="1"/>
  <c r="T48" i="1"/>
  <c r="S48" i="1"/>
  <c r="S49" i="1" s="1"/>
  <c r="S52" i="1" s="1"/>
  <c r="S54" i="1" s="1"/>
  <c r="S57" i="1" s="1"/>
  <c r="S60" i="1" s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D49" i="1" s="1"/>
  <c r="D52" i="1" s="1"/>
  <c r="D54" i="1" s="1"/>
  <c r="D57" i="1" s="1"/>
  <c r="D60" i="1" s="1"/>
  <c r="C48" i="1"/>
  <c r="AA33" i="1"/>
  <c r="Y33" i="1"/>
  <c r="Y49" i="1" s="1"/>
  <c r="Y52" i="1" s="1"/>
  <c r="Y54" i="1" s="1"/>
  <c r="Y57" i="1" s="1"/>
  <c r="Y60" i="1" s="1"/>
  <c r="X33" i="1"/>
  <c r="X49" i="1" s="1"/>
  <c r="W33" i="1"/>
  <c r="W49" i="1" s="1"/>
  <c r="W52" i="1" s="1"/>
  <c r="W54" i="1" s="1"/>
  <c r="W57" i="1" s="1"/>
  <c r="W60" i="1" s="1"/>
  <c r="V33" i="1"/>
  <c r="U33" i="1"/>
  <c r="U49" i="1" s="1"/>
  <c r="U52" i="1" s="1"/>
  <c r="U54" i="1" s="1"/>
  <c r="U57" i="1" s="1"/>
  <c r="U60" i="1" s="1"/>
  <c r="T33" i="1"/>
  <c r="S33" i="1"/>
  <c r="R33" i="1"/>
  <c r="R49" i="1" s="1"/>
  <c r="R52" i="1" s="1"/>
  <c r="R54" i="1" s="1"/>
  <c r="R57" i="1" s="1"/>
  <c r="R60" i="1" s="1"/>
  <c r="Q33" i="1"/>
  <c r="Q49" i="1" s="1"/>
  <c r="Q52" i="1" s="1"/>
  <c r="Q54" i="1" s="1"/>
  <c r="Q57" i="1" s="1"/>
  <c r="Q60" i="1" s="1"/>
  <c r="P33" i="1"/>
  <c r="O33" i="1"/>
  <c r="N33" i="1"/>
  <c r="N49" i="1" s="1"/>
  <c r="N52" i="1" s="1"/>
  <c r="N54" i="1" s="1"/>
  <c r="N57" i="1" s="1"/>
  <c r="N60" i="1" s="1"/>
  <c r="M33" i="1"/>
  <c r="M49" i="1" s="1"/>
  <c r="M52" i="1" s="1"/>
  <c r="M54" i="1" s="1"/>
  <c r="M57" i="1" s="1"/>
  <c r="M60" i="1" s="1"/>
  <c r="L33" i="1"/>
  <c r="K33" i="1"/>
  <c r="J33" i="1"/>
  <c r="I33" i="1"/>
  <c r="I49" i="1" s="1"/>
  <c r="I52" i="1" s="1"/>
  <c r="I54" i="1" s="1"/>
  <c r="I57" i="1" s="1"/>
  <c r="I60" i="1" s="1"/>
  <c r="H33" i="1"/>
  <c r="H49" i="1" s="1"/>
  <c r="H52" i="1" s="1"/>
  <c r="H54" i="1" s="1"/>
  <c r="H57" i="1" s="1"/>
  <c r="H60" i="1" s="1"/>
  <c r="G33" i="1"/>
  <c r="G49" i="1" s="1"/>
  <c r="G52" i="1" s="1"/>
  <c r="G54" i="1" s="1"/>
  <c r="G57" i="1" s="1"/>
  <c r="G60" i="1" s="1"/>
  <c r="F33" i="1"/>
  <c r="F49" i="1" s="1"/>
  <c r="F52" i="1" s="1"/>
  <c r="F54" i="1" s="1"/>
  <c r="F57" i="1" s="1"/>
  <c r="F60" i="1" s="1"/>
  <c r="E33" i="1"/>
  <c r="D33" i="1"/>
  <c r="C33" i="1"/>
  <c r="Z33" i="42" l="1"/>
  <c r="X49" i="42"/>
  <c r="Z49" i="42" s="1"/>
  <c r="Z49" i="47"/>
  <c r="H49" i="30"/>
  <c r="H52" i="30" s="1"/>
  <c r="H54" i="30" s="1"/>
  <c r="H57" i="30" s="1"/>
  <c r="H60" i="30" s="1"/>
  <c r="Z33" i="29"/>
  <c r="M49" i="20"/>
  <c r="M52" i="20" s="1"/>
  <c r="M54" i="20" s="1"/>
  <c r="M57" i="20" s="1"/>
  <c r="M60" i="20" s="1"/>
  <c r="F49" i="19"/>
  <c r="F52" i="19" s="1"/>
  <c r="F54" i="19" s="1"/>
  <c r="F57" i="19" s="1"/>
  <c r="F60" i="19" s="1"/>
  <c r="Z33" i="18"/>
  <c r="X49" i="8"/>
  <c r="Z49" i="8" s="1"/>
  <c r="Z33" i="8"/>
  <c r="H49" i="32"/>
  <c r="H52" i="32" s="1"/>
  <c r="H54" i="32" s="1"/>
  <c r="H57" i="32" s="1"/>
  <c r="H60" i="32" s="1"/>
  <c r="K49" i="40"/>
  <c r="K52" i="40" s="1"/>
  <c r="K54" i="40" s="1"/>
  <c r="K57" i="40" s="1"/>
  <c r="K60" i="40" s="1"/>
  <c r="H49" i="29"/>
  <c r="H52" i="29" s="1"/>
  <c r="H54" i="29" s="1"/>
  <c r="H57" i="29" s="1"/>
  <c r="H60" i="29" s="1"/>
  <c r="J49" i="11"/>
  <c r="J52" i="11" s="1"/>
  <c r="J54" i="11" s="1"/>
  <c r="J57" i="11" s="1"/>
  <c r="J60" i="11" s="1"/>
  <c r="V49" i="50"/>
  <c r="V52" i="50" s="1"/>
  <c r="V54" i="50" s="1"/>
  <c r="V57" i="50" s="1"/>
  <c r="V60" i="50" s="1"/>
  <c r="Q49" i="49"/>
  <c r="Q52" i="49" s="1"/>
  <c r="Q54" i="49" s="1"/>
  <c r="Q57" i="49" s="1"/>
  <c r="Q60" i="49" s="1"/>
  <c r="L49" i="48"/>
  <c r="L52" i="48" s="1"/>
  <c r="L54" i="48" s="1"/>
  <c r="L57" i="48" s="1"/>
  <c r="L60" i="48" s="1"/>
  <c r="R49" i="47"/>
  <c r="R52" i="47" s="1"/>
  <c r="R54" i="47" s="1"/>
  <c r="R57" i="47" s="1"/>
  <c r="R60" i="47" s="1"/>
  <c r="W49" i="31"/>
  <c r="W52" i="31" s="1"/>
  <c r="W54" i="31" s="1"/>
  <c r="W57" i="31" s="1"/>
  <c r="W60" i="31" s="1"/>
  <c r="Z48" i="10"/>
  <c r="X49" i="10"/>
  <c r="Z49" i="10" s="1"/>
  <c r="K49" i="51"/>
  <c r="K52" i="51" s="1"/>
  <c r="K54" i="51" s="1"/>
  <c r="K57" i="51" s="1"/>
  <c r="K60" i="51" s="1"/>
  <c r="R49" i="49"/>
  <c r="R52" i="49" s="1"/>
  <c r="R54" i="49" s="1"/>
  <c r="R57" i="49" s="1"/>
  <c r="R60" i="49" s="1"/>
  <c r="O49" i="49"/>
  <c r="O52" i="49" s="1"/>
  <c r="O54" i="49" s="1"/>
  <c r="O57" i="49" s="1"/>
  <c r="O60" i="49" s="1"/>
  <c r="M49" i="48"/>
  <c r="M52" i="48" s="1"/>
  <c r="M54" i="48" s="1"/>
  <c r="M57" i="48" s="1"/>
  <c r="M60" i="48" s="1"/>
  <c r="P49" i="40"/>
  <c r="P52" i="40" s="1"/>
  <c r="P54" i="40" s="1"/>
  <c r="P57" i="40" s="1"/>
  <c r="P60" i="40" s="1"/>
  <c r="F49" i="39"/>
  <c r="F52" i="39" s="1"/>
  <c r="F54" i="39" s="1"/>
  <c r="F57" i="39" s="1"/>
  <c r="F60" i="39" s="1"/>
  <c r="D49" i="31"/>
  <c r="D52" i="31" s="1"/>
  <c r="D54" i="31" s="1"/>
  <c r="D57" i="31" s="1"/>
  <c r="D60" i="31" s="1"/>
  <c r="I49" i="24"/>
  <c r="I52" i="24" s="1"/>
  <c r="I54" i="24" s="1"/>
  <c r="I57" i="24" s="1"/>
  <c r="I60" i="24" s="1"/>
  <c r="F49" i="12"/>
  <c r="F52" i="12" s="1"/>
  <c r="F54" i="12" s="1"/>
  <c r="F57" i="12" s="1"/>
  <c r="F60" i="12" s="1"/>
  <c r="M49" i="4"/>
  <c r="M52" i="4" s="1"/>
  <c r="M54" i="4" s="1"/>
  <c r="M57" i="4" s="1"/>
  <c r="M60" i="4" s="1"/>
  <c r="D49" i="50"/>
  <c r="D52" i="50" s="1"/>
  <c r="D54" i="50" s="1"/>
  <c r="D57" i="50" s="1"/>
  <c r="D60" i="50" s="1"/>
  <c r="AA49" i="50"/>
  <c r="AA52" i="50" s="1"/>
  <c r="AA54" i="50" s="1"/>
  <c r="AA57" i="50" s="1"/>
  <c r="AA60" i="50" s="1"/>
  <c r="Z48" i="50"/>
  <c r="S49" i="49"/>
  <c r="S52" i="49" s="1"/>
  <c r="S54" i="49" s="1"/>
  <c r="S57" i="49" s="1"/>
  <c r="S60" i="49" s="1"/>
  <c r="L49" i="41"/>
  <c r="L52" i="41" s="1"/>
  <c r="L54" i="41" s="1"/>
  <c r="L57" i="41" s="1"/>
  <c r="L60" i="41" s="1"/>
  <c r="Q49" i="40"/>
  <c r="Q52" i="40" s="1"/>
  <c r="Q54" i="40" s="1"/>
  <c r="Q57" i="40" s="1"/>
  <c r="Q60" i="40" s="1"/>
  <c r="G49" i="39"/>
  <c r="G52" i="39" s="1"/>
  <c r="G54" i="39" s="1"/>
  <c r="G57" i="39" s="1"/>
  <c r="G60" i="39" s="1"/>
  <c r="E49" i="39"/>
  <c r="E52" i="39" s="1"/>
  <c r="E54" i="39" s="1"/>
  <c r="E57" i="39" s="1"/>
  <c r="E60" i="39" s="1"/>
  <c r="C49" i="33"/>
  <c r="C52" i="33" s="1"/>
  <c r="C54" i="33" s="1"/>
  <c r="C57" i="33" s="1"/>
  <c r="C60" i="33" s="1"/>
  <c r="Y49" i="33"/>
  <c r="Y52" i="33" s="1"/>
  <c r="Y54" i="33" s="1"/>
  <c r="Y57" i="33" s="1"/>
  <c r="Y60" i="33" s="1"/>
  <c r="Y49" i="31"/>
  <c r="Y52" i="31" s="1"/>
  <c r="Y54" i="31" s="1"/>
  <c r="Y57" i="31" s="1"/>
  <c r="Y60" i="31" s="1"/>
  <c r="V49" i="22"/>
  <c r="V52" i="22" s="1"/>
  <c r="V54" i="22" s="1"/>
  <c r="V57" i="22" s="1"/>
  <c r="V60" i="22" s="1"/>
  <c r="T49" i="16"/>
  <c r="T52" i="16" s="1"/>
  <c r="T54" i="16" s="1"/>
  <c r="T57" i="16" s="1"/>
  <c r="T60" i="16" s="1"/>
  <c r="L49" i="15"/>
  <c r="L52" i="15" s="1"/>
  <c r="L54" i="15" s="1"/>
  <c r="L57" i="15" s="1"/>
  <c r="L60" i="15" s="1"/>
  <c r="G49" i="12"/>
  <c r="G52" i="12" s="1"/>
  <c r="G54" i="12" s="1"/>
  <c r="G57" i="12" s="1"/>
  <c r="G60" i="12" s="1"/>
  <c r="X49" i="7"/>
  <c r="O49" i="6"/>
  <c r="O52" i="6" s="1"/>
  <c r="O54" i="6" s="1"/>
  <c r="O57" i="6" s="1"/>
  <c r="O60" i="6" s="1"/>
  <c r="N49" i="4"/>
  <c r="N52" i="4" s="1"/>
  <c r="N54" i="4" s="1"/>
  <c r="N57" i="4" s="1"/>
  <c r="N60" i="4" s="1"/>
  <c r="E49" i="3"/>
  <c r="E52" i="3" s="1"/>
  <c r="E54" i="3" s="1"/>
  <c r="E57" i="3" s="1"/>
  <c r="E60" i="3" s="1"/>
  <c r="K49" i="27"/>
  <c r="K52" i="27" s="1"/>
  <c r="K54" i="27" s="1"/>
  <c r="K57" i="27" s="1"/>
  <c r="K60" i="27" s="1"/>
  <c r="F49" i="16"/>
  <c r="F52" i="16" s="1"/>
  <c r="F54" i="16" s="1"/>
  <c r="F57" i="16" s="1"/>
  <c r="F60" i="16" s="1"/>
  <c r="J49" i="47"/>
  <c r="J52" i="47" s="1"/>
  <c r="J54" i="47" s="1"/>
  <c r="J57" i="47" s="1"/>
  <c r="J60" i="47" s="1"/>
  <c r="T49" i="8"/>
  <c r="T52" i="8" s="1"/>
  <c r="T54" i="8" s="1"/>
  <c r="T57" i="8" s="1"/>
  <c r="T60" i="8" s="1"/>
  <c r="J49" i="30"/>
  <c r="J52" i="30" s="1"/>
  <c r="J54" i="30" s="1"/>
  <c r="J57" i="30" s="1"/>
  <c r="J60" i="30" s="1"/>
  <c r="O49" i="20"/>
  <c r="O52" i="20" s="1"/>
  <c r="O54" i="20" s="1"/>
  <c r="O57" i="20" s="1"/>
  <c r="O60" i="20" s="1"/>
  <c r="H49" i="19"/>
  <c r="H52" i="19" s="1"/>
  <c r="H54" i="19" s="1"/>
  <c r="H57" i="19" s="1"/>
  <c r="H60" i="19" s="1"/>
  <c r="M49" i="54"/>
  <c r="M52" i="54" s="1"/>
  <c r="M54" i="54" s="1"/>
  <c r="M57" i="54" s="1"/>
  <c r="M60" i="54" s="1"/>
  <c r="T49" i="55"/>
  <c r="T52" i="55" s="1"/>
  <c r="T54" i="55" s="1"/>
  <c r="T57" i="55" s="1"/>
  <c r="T60" i="55" s="1"/>
  <c r="F49" i="50"/>
  <c r="F52" i="50" s="1"/>
  <c r="F54" i="50" s="1"/>
  <c r="F57" i="50" s="1"/>
  <c r="F60" i="50" s="1"/>
  <c r="E49" i="33"/>
  <c r="E52" i="33" s="1"/>
  <c r="E54" i="33" s="1"/>
  <c r="E57" i="33" s="1"/>
  <c r="E60" i="33" s="1"/>
  <c r="U49" i="25"/>
  <c r="U52" i="25" s="1"/>
  <c r="U54" i="25" s="1"/>
  <c r="U57" i="25" s="1"/>
  <c r="U60" i="25" s="1"/>
  <c r="V49" i="16"/>
  <c r="V52" i="16" s="1"/>
  <c r="V54" i="16" s="1"/>
  <c r="V57" i="16" s="1"/>
  <c r="V60" i="16" s="1"/>
  <c r="G49" i="50"/>
  <c r="G52" i="50" s="1"/>
  <c r="G54" i="50" s="1"/>
  <c r="G57" i="50" s="1"/>
  <c r="G60" i="50" s="1"/>
  <c r="W49" i="45"/>
  <c r="W52" i="45" s="1"/>
  <c r="W54" i="45" s="1"/>
  <c r="W57" i="45" s="1"/>
  <c r="W60" i="45" s="1"/>
  <c r="C49" i="22"/>
  <c r="C52" i="22" s="1"/>
  <c r="C54" i="22" s="1"/>
  <c r="C57" i="22" s="1"/>
  <c r="C60" i="22" s="1"/>
  <c r="S49" i="18"/>
  <c r="S52" i="18" s="1"/>
  <c r="S54" i="18" s="1"/>
  <c r="S57" i="18" s="1"/>
  <c r="S60" i="18" s="1"/>
  <c r="O49" i="15"/>
  <c r="O52" i="15" s="1"/>
  <c r="O54" i="15" s="1"/>
  <c r="O57" i="15" s="1"/>
  <c r="O60" i="15" s="1"/>
  <c r="E49" i="52"/>
  <c r="E52" i="52" s="1"/>
  <c r="E54" i="52" s="1"/>
  <c r="E57" i="52" s="1"/>
  <c r="E60" i="52" s="1"/>
  <c r="Z48" i="52"/>
  <c r="X49" i="52"/>
  <c r="Z49" i="52" s="1"/>
  <c r="X49" i="45"/>
  <c r="I49" i="43"/>
  <c r="I52" i="43" s="1"/>
  <c r="I54" i="43" s="1"/>
  <c r="I57" i="43" s="1"/>
  <c r="I60" i="43" s="1"/>
  <c r="V49" i="42"/>
  <c r="V52" i="42" s="1"/>
  <c r="V54" i="42" s="1"/>
  <c r="V57" i="42" s="1"/>
  <c r="V60" i="42" s="1"/>
  <c r="Q49" i="37"/>
  <c r="Q52" i="37" s="1"/>
  <c r="Q54" i="37" s="1"/>
  <c r="Q57" i="37" s="1"/>
  <c r="Q60" i="37" s="1"/>
  <c r="J49" i="36"/>
  <c r="J52" i="36" s="1"/>
  <c r="J54" i="36" s="1"/>
  <c r="J57" i="36" s="1"/>
  <c r="J60" i="36" s="1"/>
  <c r="O49" i="26"/>
  <c r="O52" i="26" s="1"/>
  <c r="O54" i="26" s="1"/>
  <c r="O57" i="26" s="1"/>
  <c r="O60" i="26" s="1"/>
  <c r="R49" i="24"/>
  <c r="R52" i="24" s="1"/>
  <c r="R54" i="24" s="1"/>
  <c r="R57" i="24" s="1"/>
  <c r="R60" i="24" s="1"/>
  <c r="AA49" i="22"/>
  <c r="AA52" i="22" s="1"/>
  <c r="AA54" i="22" s="1"/>
  <c r="AA57" i="22" s="1"/>
  <c r="AA60" i="22" s="1"/>
  <c r="C49" i="19"/>
  <c r="C52" i="19" s="1"/>
  <c r="C54" i="19" s="1"/>
  <c r="C57" i="19" s="1"/>
  <c r="C60" i="19" s="1"/>
  <c r="T49" i="18"/>
  <c r="T52" i="18" s="1"/>
  <c r="T54" i="18" s="1"/>
  <c r="T57" i="18" s="1"/>
  <c r="T60" i="18" s="1"/>
  <c r="O49" i="17"/>
  <c r="O52" i="17" s="1"/>
  <c r="O54" i="17" s="1"/>
  <c r="O57" i="17" s="1"/>
  <c r="O60" i="17" s="1"/>
  <c r="M49" i="17"/>
  <c r="M52" i="17" s="1"/>
  <c r="M54" i="17" s="1"/>
  <c r="M57" i="17" s="1"/>
  <c r="M60" i="17" s="1"/>
  <c r="D49" i="16"/>
  <c r="D52" i="16" s="1"/>
  <c r="D54" i="16" s="1"/>
  <c r="D57" i="16" s="1"/>
  <c r="D60" i="16" s="1"/>
  <c r="AA49" i="16"/>
  <c r="AA52" i="16" s="1"/>
  <c r="AA54" i="16" s="1"/>
  <c r="AA57" i="16" s="1"/>
  <c r="AA60" i="16" s="1"/>
  <c r="G49" i="9"/>
  <c r="G52" i="9" s="1"/>
  <c r="G54" i="9" s="1"/>
  <c r="G57" i="9" s="1"/>
  <c r="G60" i="9" s="1"/>
  <c r="P49" i="8"/>
  <c r="P52" i="8" s="1"/>
  <c r="P54" i="8" s="1"/>
  <c r="P57" i="8" s="1"/>
  <c r="P60" i="8" s="1"/>
  <c r="H49" i="7"/>
  <c r="H52" i="7" s="1"/>
  <c r="H54" i="7" s="1"/>
  <c r="H57" i="7" s="1"/>
  <c r="H60" i="7" s="1"/>
  <c r="F49" i="52"/>
  <c r="F52" i="52" s="1"/>
  <c r="F54" i="52" s="1"/>
  <c r="F57" i="52" s="1"/>
  <c r="F60" i="52" s="1"/>
  <c r="M49" i="46"/>
  <c r="M52" i="46" s="1"/>
  <c r="M54" i="46" s="1"/>
  <c r="M57" i="46" s="1"/>
  <c r="M60" i="46" s="1"/>
  <c r="J49" i="43"/>
  <c r="J52" i="43" s="1"/>
  <c r="J54" i="43" s="1"/>
  <c r="J57" i="43" s="1"/>
  <c r="J60" i="43" s="1"/>
  <c r="W49" i="42"/>
  <c r="W52" i="42" s="1"/>
  <c r="W54" i="42" s="1"/>
  <c r="W57" i="42" s="1"/>
  <c r="W60" i="42" s="1"/>
  <c r="R49" i="37"/>
  <c r="R52" i="37" s="1"/>
  <c r="R54" i="37" s="1"/>
  <c r="R57" i="37" s="1"/>
  <c r="R60" i="37" s="1"/>
  <c r="F49" i="30"/>
  <c r="F52" i="30" s="1"/>
  <c r="F54" i="30" s="1"/>
  <c r="F57" i="30" s="1"/>
  <c r="F60" i="30" s="1"/>
  <c r="U49" i="29"/>
  <c r="U52" i="29" s="1"/>
  <c r="U54" i="29" s="1"/>
  <c r="U57" i="29" s="1"/>
  <c r="U60" i="29" s="1"/>
  <c r="N49" i="28"/>
  <c r="N52" i="28" s="1"/>
  <c r="N54" i="28" s="1"/>
  <c r="N57" i="28" s="1"/>
  <c r="N60" i="28" s="1"/>
  <c r="J49" i="27"/>
  <c r="J52" i="27" s="1"/>
  <c r="J54" i="27" s="1"/>
  <c r="J57" i="27" s="1"/>
  <c r="J60" i="27" s="1"/>
  <c r="K49" i="20"/>
  <c r="K52" i="20" s="1"/>
  <c r="K54" i="20" s="1"/>
  <c r="K57" i="20" s="1"/>
  <c r="K60" i="20" s="1"/>
  <c r="D49" i="19"/>
  <c r="D52" i="19" s="1"/>
  <c r="D54" i="19" s="1"/>
  <c r="D57" i="19" s="1"/>
  <c r="D60" i="19" s="1"/>
  <c r="AA49" i="19"/>
  <c r="AA52" i="19" s="1"/>
  <c r="AA54" i="19" s="1"/>
  <c r="AA57" i="19" s="1"/>
  <c r="AA60" i="19" s="1"/>
  <c r="Z48" i="19"/>
  <c r="U49" i="18"/>
  <c r="U52" i="18" s="1"/>
  <c r="U54" i="18" s="1"/>
  <c r="U57" i="18" s="1"/>
  <c r="U60" i="18" s="1"/>
  <c r="P49" i="17"/>
  <c r="P52" i="17" s="1"/>
  <c r="P54" i="17" s="1"/>
  <c r="P57" i="17" s="1"/>
  <c r="P60" i="17" s="1"/>
  <c r="Q49" i="8"/>
  <c r="Q52" i="8" s="1"/>
  <c r="Q54" i="8" s="1"/>
  <c r="Q57" i="8" s="1"/>
  <c r="Q60" i="8" s="1"/>
  <c r="P49" i="30"/>
  <c r="P52" i="30" s="1"/>
  <c r="P54" i="30" s="1"/>
  <c r="P57" i="30" s="1"/>
  <c r="P60" i="30" s="1"/>
  <c r="N49" i="21"/>
  <c r="N52" i="21" s="1"/>
  <c r="N54" i="21" s="1"/>
  <c r="N57" i="21" s="1"/>
  <c r="N60" i="21" s="1"/>
  <c r="J49" i="19"/>
  <c r="J52" i="19" s="1"/>
  <c r="J54" i="19" s="1"/>
  <c r="J57" i="19" s="1"/>
  <c r="J60" i="19" s="1"/>
  <c r="D49" i="18"/>
  <c r="D52" i="18" s="1"/>
  <c r="D54" i="18" s="1"/>
  <c r="D57" i="18" s="1"/>
  <c r="D60" i="18" s="1"/>
  <c r="O49" i="4"/>
  <c r="O52" i="4" s="1"/>
  <c r="O54" i="4" s="1"/>
  <c r="O57" i="4" s="1"/>
  <c r="O60" i="4" s="1"/>
  <c r="J49" i="55"/>
  <c r="J52" i="55" s="1"/>
  <c r="J54" i="55" s="1"/>
  <c r="J57" i="55" s="1"/>
  <c r="J60" i="55" s="1"/>
  <c r="AA49" i="54"/>
  <c r="AA52" i="54" s="1"/>
  <c r="AA54" i="54" s="1"/>
  <c r="AA57" i="54" s="1"/>
  <c r="AA60" i="54" s="1"/>
  <c r="S49" i="53"/>
  <c r="S52" i="53" s="1"/>
  <c r="S54" i="53" s="1"/>
  <c r="S57" i="53" s="1"/>
  <c r="S60" i="53" s="1"/>
  <c r="H49" i="50"/>
  <c r="H52" i="50" s="1"/>
  <c r="H54" i="50" s="1"/>
  <c r="H57" i="50" s="1"/>
  <c r="H60" i="50" s="1"/>
  <c r="D49" i="46"/>
  <c r="D52" i="46" s="1"/>
  <c r="D54" i="46" s="1"/>
  <c r="D57" i="46" s="1"/>
  <c r="D60" i="46" s="1"/>
  <c r="Z48" i="42"/>
  <c r="J49" i="39"/>
  <c r="J52" i="39" s="1"/>
  <c r="J54" i="39" s="1"/>
  <c r="J57" i="39" s="1"/>
  <c r="J60" i="39" s="1"/>
  <c r="U49" i="36"/>
  <c r="U52" i="36" s="1"/>
  <c r="U54" i="36" s="1"/>
  <c r="U57" i="36" s="1"/>
  <c r="U60" i="36" s="1"/>
  <c r="J49" i="35"/>
  <c r="J52" i="35" s="1"/>
  <c r="J54" i="35" s="1"/>
  <c r="J57" i="35" s="1"/>
  <c r="J60" i="35" s="1"/>
  <c r="S49" i="34"/>
  <c r="S52" i="34" s="1"/>
  <c r="S54" i="34" s="1"/>
  <c r="S57" i="34" s="1"/>
  <c r="S60" i="34" s="1"/>
  <c r="K49" i="33"/>
  <c r="K52" i="33" s="1"/>
  <c r="K54" i="33" s="1"/>
  <c r="K57" i="33" s="1"/>
  <c r="K60" i="33" s="1"/>
  <c r="Q49" i="32"/>
  <c r="Q52" i="32" s="1"/>
  <c r="Q54" i="32" s="1"/>
  <c r="Q57" i="32" s="1"/>
  <c r="Q60" i="32" s="1"/>
  <c r="Z48" i="28"/>
  <c r="K49" i="25"/>
  <c r="K52" i="25" s="1"/>
  <c r="K54" i="25" s="1"/>
  <c r="K57" i="25" s="1"/>
  <c r="K60" i="25" s="1"/>
  <c r="V49" i="24"/>
  <c r="V52" i="24" s="1"/>
  <c r="V54" i="24" s="1"/>
  <c r="V57" i="24" s="1"/>
  <c r="V60" i="24" s="1"/>
  <c r="O49" i="23"/>
  <c r="O52" i="23" s="1"/>
  <c r="O54" i="23" s="1"/>
  <c r="O57" i="23" s="1"/>
  <c r="O60" i="23" s="1"/>
  <c r="H49" i="22"/>
  <c r="H52" i="22" s="1"/>
  <c r="H54" i="22" s="1"/>
  <c r="H57" i="22" s="1"/>
  <c r="H60" i="22" s="1"/>
  <c r="Q49" i="21"/>
  <c r="Q52" i="21" s="1"/>
  <c r="Q54" i="21" s="1"/>
  <c r="Q57" i="21" s="1"/>
  <c r="Q60" i="21" s="1"/>
  <c r="U49" i="17"/>
  <c r="U52" i="17" s="1"/>
  <c r="U54" i="17" s="1"/>
  <c r="U57" i="17" s="1"/>
  <c r="U60" i="17" s="1"/>
  <c r="C49" i="15"/>
  <c r="C52" i="15" s="1"/>
  <c r="C54" i="15" s="1"/>
  <c r="C57" i="15" s="1"/>
  <c r="C60" i="15" s="1"/>
  <c r="S49" i="13"/>
  <c r="S52" i="13" s="1"/>
  <c r="S54" i="13" s="1"/>
  <c r="S57" i="13" s="1"/>
  <c r="S60" i="13" s="1"/>
  <c r="F49" i="6"/>
  <c r="F52" i="6" s="1"/>
  <c r="F54" i="6" s="1"/>
  <c r="F57" i="6" s="1"/>
  <c r="F60" i="6" s="1"/>
  <c r="L49" i="5"/>
  <c r="L52" i="5" s="1"/>
  <c r="L54" i="5" s="1"/>
  <c r="L57" i="5" s="1"/>
  <c r="L60" i="5" s="1"/>
  <c r="R49" i="4"/>
  <c r="R52" i="4" s="1"/>
  <c r="R54" i="4" s="1"/>
  <c r="R57" i="4" s="1"/>
  <c r="R60" i="4" s="1"/>
  <c r="I49" i="3"/>
  <c r="I52" i="3" s="1"/>
  <c r="I54" i="3" s="1"/>
  <c r="I57" i="3" s="1"/>
  <c r="I60" i="3" s="1"/>
  <c r="L49" i="52"/>
  <c r="L52" i="52" s="1"/>
  <c r="L54" i="52" s="1"/>
  <c r="L57" i="52" s="1"/>
  <c r="L60" i="52" s="1"/>
  <c r="T49" i="51"/>
  <c r="T52" i="51" s="1"/>
  <c r="T54" i="51" s="1"/>
  <c r="T57" i="51" s="1"/>
  <c r="T60" i="51" s="1"/>
  <c r="K49" i="50"/>
  <c r="K52" i="50" s="1"/>
  <c r="K54" i="50" s="1"/>
  <c r="K57" i="50" s="1"/>
  <c r="K60" i="50" s="1"/>
  <c r="X49" i="49"/>
  <c r="O49" i="43"/>
  <c r="O52" i="43" s="1"/>
  <c r="O54" i="43" s="1"/>
  <c r="O57" i="43" s="1"/>
  <c r="O60" i="43" s="1"/>
  <c r="F49" i="42"/>
  <c r="F52" i="42" s="1"/>
  <c r="F54" i="42" s="1"/>
  <c r="F57" i="42" s="1"/>
  <c r="F60" i="42" s="1"/>
  <c r="R49" i="32"/>
  <c r="R52" i="32" s="1"/>
  <c r="R54" i="32" s="1"/>
  <c r="R57" i="32" s="1"/>
  <c r="R60" i="32" s="1"/>
  <c r="P49" i="32"/>
  <c r="P52" i="32" s="1"/>
  <c r="P54" i="32" s="1"/>
  <c r="P57" i="32" s="1"/>
  <c r="P60" i="32" s="1"/>
  <c r="H49" i="31"/>
  <c r="H52" i="31" s="1"/>
  <c r="H54" i="31" s="1"/>
  <c r="H57" i="31" s="1"/>
  <c r="H60" i="31" s="1"/>
  <c r="R49" i="30"/>
  <c r="R52" i="30" s="1"/>
  <c r="R54" i="30" s="1"/>
  <c r="R57" i="30" s="1"/>
  <c r="R60" i="30" s="1"/>
  <c r="E49" i="26"/>
  <c r="E52" i="26" s="1"/>
  <c r="E54" i="26" s="1"/>
  <c r="E57" i="26" s="1"/>
  <c r="E60" i="26" s="1"/>
  <c r="L49" i="25"/>
  <c r="L52" i="25" s="1"/>
  <c r="L54" i="25" s="1"/>
  <c r="L57" i="25" s="1"/>
  <c r="L60" i="25" s="1"/>
  <c r="W49" i="24"/>
  <c r="W52" i="24" s="1"/>
  <c r="W54" i="24" s="1"/>
  <c r="W57" i="24" s="1"/>
  <c r="W60" i="24" s="1"/>
  <c r="P49" i="23"/>
  <c r="P52" i="23" s="1"/>
  <c r="P54" i="23" s="1"/>
  <c r="P57" i="23" s="1"/>
  <c r="P60" i="23" s="1"/>
  <c r="I49" i="22"/>
  <c r="I52" i="22" s="1"/>
  <c r="I54" i="22" s="1"/>
  <c r="I57" i="22" s="1"/>
  <c r="I60" i="22" s="1"/>
  <c r="R49" i="21"/>
  <c r="R52" i="21" s="1"/>
  <c r="R54" i="21" s="1"/>
  <c r="R57" i="21" s="1"/>
  <c r="R60" i="21" s="1"/>
  <c r="V49" i="20"/>
  <c r="V52" i="20" s="1"/>
  <c r="V54" i="20" s="1"/>
  <c r="V57" i="20" s="1"/>
  <c r="V60" i="20" s="1"/>
  <c r="D49" i="15"/>
  <c r="D52" i="15" s="1"/>
  <c r="D54" i="15" s="1"/>
  <c r="D57" i="15" s="1"/>
  <c r="D60" i="15" s="1"/>
  <c r="K49" i="14"/>
  <c r="K52" i="14" s="1"/>
  <c r="K54" i="14" s="1"/>
  <c r="K57" i="14" s="1"/>
  <c r="K60" i="14" s="1"/>
  <c r="T49" i="13"/>
  <c r="T52" i="13" s="1"/>
  <c r="T54" i="13" s="1"/>
  <c r="T57" i="13" s="1"/>
  <c r="T60" i="13" s="1"/>
  <c r="M49" i="12"/>
  <c r="M52" i="12" s="1"/>
  <c r="M54" i="12" s="1"/>
  <c r="M57" i="12" s="1"/>
  <c r="M60" i="12" s="1"/>
  <c r="H49" i="10"/>
  <c r="H52" i="10" s="1"/>
  <c r="H54" i="10" s="1"/>
  <c r="H57" i="10" s="1"/>
  <c r="H60" i="10" s="1"/>
  <c r="G49" i="6"/>
  <c r="G52" i="6" s="1"/>
  <c r="G54" i="6" s="1"/>
  <c r="G57" i="6" s="1"/>
  <c r="G60" i="6" s="1"/>
  <c r="S49" i="4"/>
  <c r="S52" i="4" s="1"/>
  <c r="S54" i="4" s="1"/>
  <c r="S57" i="4" s="1"/>
  <c r="S60" i="4" s="1"/>
  <c r="J49" i="3"/>
  <c r="J52" i="3" s="1"/>
  <c r="J54" i="3" s="1"/>
  <c r="J57" i="3" s="1"/>
  <c r="J60" i="3" s="1"/>
  <c r="H49" i="3"/>
  <c r="H52" i="3" s="1"/>
  <c r="H54" i="3" s="1"/>
  <c r="H57" i="3" s="1"/>
  <c r="H60" i="3" s="1"/>
  <c r="L49" i="45"/>
  <c r="L52" i="45" s="1"/>
  <c r="L54" i="45" s="1"/>
  <c r="L57" i="45" s="1"/>
  <c r="L60" i="45" s="1"/>
  <c r="W49" i="49"/>
  <c r="W52" i="49" s="1"/>
  <c r="W54" i="49" s="1"/>
  <c r="W57" i="49" s="1"/>
  <c r="W60" i="49" s="1"/>
  <c r="AA49" i="46"/>
  <c r="AA52" i="46" s="1"/>
  <c r="AA54" i="46" s="1"/>
  <c r="AA57" i="46" s="1"/>
  <c r="AA60" i="46" s="1"/>
  <c r="L49" i="55"/>
  <c r="L52" i="55" s="1"/>
  <c r="L54" i="55" s="1"/>
  <c r="L57" i="55" s="1"/>
  <c r="L60" i="55" s="1"/>
  <c r="M49" i="33"/>
  <c r="M52" i="33" s="1"/>
  <c r="M54" i="33" s="1"/>
  <c r="M57" i="33" s="1"/>
  <c r="M60" i="33" s="1"/>
  <c r="I49" i="31"/>
  <c r="I52" i="31" s="1"/>
  <c r="I54" i="31" s="1"/>
  <c r="I57" i="31" s="1"/>
  <c r="I60" i="31" s="1"/>
  <c r="M49" i="25"/>
  <c r="M52" i="25" s="1"/>
  <c r="M54" i="25" s="1"/>
  <c r="M57" i="25" s="1"/>
  <c r="M60" i="25" s="1"/>
  <c r="X54" i="12"/>
  <c r="Z54" i="12" s="1"/>
  <c r="N49" i="5"/>
  <c r="N52" i="5" s="1"/>
  <c r="N54" i="5" s="1"/>
  <c r="N57" i="5" s="1"/>
  <c r="N60" i="5" s="1"/>
  <c r="Z48" i="24"/>
  <c r="K49" i="22"/>
  <c r="K52" i="22" s="1"/>
  <c r="K54" i="22" s="1"/>
  <c r="K57" i="22" s="1"/>
  <c r="K60" i="22" s="1"/>
  <c r="Z33" i="13"/>
  <c r="X49" i="13"/>
  <c r="X52" i="13" s="1"/>
  <c r="Z52" i="13" s="1"/>
  <c r="I49" i="42"/>
  <c r="I52" i="42" s="1"/>
  <c r="I54" i="42" s="1"/>
  <c r="I57" i="42" s="1"/>
  <c r="I60" i="42" s="1"/>
  <c r="O49" i="33"/>
  <c r="O52" i="33" s="1"/>
  <c r="O54" i="33" s="1"/>
  <c r="O57" i="33" s="1"/>
  <c r="O60" i="33" s="1"/>
  <c r="Q49" i="55"/>
  <c r="Q52" i="55" s="1"/>
  <c r="Q54" i="55" s="1"/>
  <c r="Q57" i="55" s="1"/>
  <c r="Q60" i="55" s="1"/>
  <c r="K49" i="54"/>
  <c r="K52" i="54" s="1"/>
  <c r="K54" i="54" s="1"/>
  <c r="K57" i="54" s="1"/>
  <c r="K60" i="54" s="1"/>
  <c r="D49" i="53"/>
  <c r="D52" i="53" s="1"/>
  <c r="D54" i="53" s="1"/>
  <c r="D57" i="53" s="1"/>
  <c r="D60" i="53" s="1"/>
  <c r="AA49" i="53"/>
  <c r="AA52" i="53" s="1"/>
  <c r="AA54" i="53" s="1"/>
  <c r="AA57" i="53" s="1"/>
  <c r="AA60" i="53" s="1"/>
  <c r="H49" i="47"/>
  <c r="H52" i="47" s="1"/>
  <c r="H54" i="47" s="1"/>
  <c r="H57" i="47" s="1"/>
  <c r="H60" i="47" s="1"/>
  <c r="W49" i="38"/>
  <c r="W52" i="38" s="1"/>
  <c r="W54" i="38" s="1"/>
  <c r="W57" i="38" s="1"/>
  <c r="W60" i="38" s="1"/>
  <c r="M49" i="37"/>
  <c r="M52" i="37" s="1"/>
  <c r="M54" i="37" s="1"/>
  <c r="M57" i="37" s="1"/>
  <c r="M60" i="37" s="1"/>
  <c r="F49" i="36"/>
  <c r="F52" i="36" s="1"/>
  <c r="F54" i="36" s="1"/>
  <c r="F57" i="36" s="1"/>
  <c r="F60" i="36" s="1"/>
  <c r="Q49" i="35"/>
  <c r="Q52" i="35" s="1"/>
  <c r="Q54" i="35" s="1"/>
  <c r="Q57" i="35" s="1"/>
  <c r="Q60" i="35" s="1"/>
  <c r="AA49" i="34"/>
  <c r="AA52" i="34" s="1"/>
  <c r="AA54" i="34" s="1"/>
  <c r="AA57" i="34" s="1"/>
  <c r="AA60" i="34" s="1"/>
  <c r="H49" i="27"/>
  <c r="H52" i="27" s="1"/>
  <c r="H54" i="27" s="1"/>
  <c r="H57" i="27" s="1"/>
  <c r="H60" i="27" s="1"/>
  <c r="R49" i="25"/>
  <c r="R52" i="25" s="1"/>
  <c r="R54" i="25" s="1"/>
  <c r="R57" i="25" s="1"/>
  <c r="R60" i="25" s="1"/>
  <c r="G49" i="24"/>
  <c r="G52" i="24" s="1"/>
  <c r="G54" i="24" s="1"/>
  <c r="G57" i="24" s="1"/>
  <c r="G60" i="24" s="1"/>
  <c r="H49" i="17"/>
  <c r="H52" i="17" s="1"/>
  <c r="H54" i="17" s="1"/>
  <c r="H57" i="17" s="1"/>
  <c r="H60" i="17" s="1"/>
  <c r="R49" i="16"/>
  <c r="R52" i="16" s="1"/>
  <c r="R54" i="16" s="1"/>
  <c r="R57" i="16" s="1"/>
  <c r="R60" i="16" s="1"/>
  <c r="J49" i="15"/>
  <c r="J52" i="15" s="1"/>
  <c r="J54" i="15" s="1"/>
  <c r="J57" i="15" s="1"/>
  <c r="J60" i="15" s="1"/>
  <c r="G49" i="15"/>
  <c r="G52" i="15" s="1"/>
  <c r="G54" i="15" s="1"/>
  <c r="G57" i="15" s="1"/>
  <c r="G60" i="15" s="1"/>
  <c r="C49" i="9"/>
  <c r="C52" i="9" s="1"/>
  <c r="C54" i="9" s="1"/>
  <c r="C57" i="9" s="1"/>
  <c r="C60" i="9" s="1"/>
  <c r="Z33" i="9"/>
  <c r="V49" i="7"/>
  <c r="V52" i="7" s="1"/>
  <c r="V54" i="7" s="1"/>
  <c r="V57" i="7" s="1"/>
  <c r="V60" i="7" s="1"/>
  <c r="S49" i="5"/>
  <c r="S52" i="5" s="1"/>
  <c r="S54" i="5" s="1"/>
  <c r="S57" i="5" s="1"/>
  <c r="S60" i="5" s="1"/>
  <c r="C49" i="4"/>
  <c r="C52" i="4" s="1"/>
  <c r="C54" i="4" s="1"/>
  <c r="C57" i="4" s="1"/>
  <c r="C60" i="4" s="1"/>
  <c r="Y49" i="4"/>
  <c r="Y52" i="4" s="1"/>
  <c r="Y54" i="4" s="1"/>
  <c r="Y57" i="4" s="1"/>
  <c r="Y60" i="4" s="1"/>
  <c r="W49" i="4"/>
  <c r="W52" i="4" s="1"/>
  <c r="W54" i="4" s="1"/>
  <c r="W57" i="4" s="1"/>
  <c r="W60" i="4" s="1"/>
  <c r="E49" i="1"/>
  <c r="E52" i="1" s="1"/>
  <c r="E54" i="1" s="1"/>
  <c r="E57" i="1" s="1"/>
  <c r="E60" i="1" s="1"/>
  <c r="C49" i="1"/>
  <c r="C52" i="1" s="1"/>
  <c r="C54" i="1" s="1"/>
  <c r="C57" i="1" s="1"/>
  <c r="C60" i="1" s="1"/>
  <c r="R49" i="55"/>
  <c r="R52" i="55" s="1"/>
  <c r="R54" i="55" s="1"/>
  <c r="R57" i="55" s="1"/>
  <c r="R60" i="55" s="1"/>
  <c r="L49" i="54"/>
  <c r="L52" i="54" s="1"/>
  <c r="L54" i="54" s="1"/>
  <c r="L57" i="54" s="1"/>
  <c r="L60" i="54" s="1"/>
  <c r="E49" i="53"/>
  <c r="E52" i="53" s="1"/>
  <c r="E54" i="53" s="1"/>
  <c r="E57" i="53" s="1"/>
  <c r="E60" i="53" s="1"/>
  <c r="L49" i="46"/>
  <c r="L52" i="46" s="1"/>
  <c r="L54" i="46" s="1"/>
  <c r="L57" i="46" s="1"/>
  <c r="L60" i="46" s="1"/>
  <c r="U49" i="45"/>
  <c r="U52" i="45" s="1"/>
  <c r="U54" i="45" s="1"/>
  <c r="U57" i="45" s="1"/>
  <c r="U60" i="45" s="1"/>
  <c r="R49" i="35"/>
  <c r="R52" i="35" s="1"/>
  <c r="R54" i="35" s="1"/>
  <c r="R57" i="35" s="1"/>
  <c r="R60" i="35" s="1"/>
  <c r="E49" i="34"/>
  <c r="E52" i="34" s="1"/>
  <c r="E54" i="34" s="1"/>
  <c r="E57" i="34" s="1"/>
  <c r="E60" i="34" s="1"/>
  <c r="E49" i="30"/>
  <c r="E52" i="30" s="1"/>
  <c r="E54" i="30" s="1"/>
  <c r="E57" i="30" s="1"/>
  <c r="E60" i="30" s="1"/>
  <c r="T49" i="29"/>
  <c r="T52" i="29" s="1"/>
  <c r="T54" i="29" s="1"/>
  <c r="T57" i="29" s="1"/>
  <c r="T60" i="29" s="1"/>
  <c r="M49" i="28"/>
  <c r="M52" i="28" s="1"/>
  <c r="M54" i="28" s="1"/>
  <c r="M57" i="28" s="1"/>
  <c r="M60" i="28" s="1"/>
  <c r="F49" i="24"/>
  <c r="F52" i="24" s="1"/>
  <c r="F54" i="24" s="1"/>
  <c r="F57" i="24" s="1"/>
  <c r="F60" i="24" s="1"/>
  <c r="U49" i="19"/>
  <c r="U52" i="19" s="1"/>
  <c r="U54" i="19" s="1"/>
  <c r="U57" i="19" s="1"/>
  <c r="U60" i="19" s="1"/>
  <c r="I49" i="17"/>
  <c r="I52" i="17" s="1"/>
  <c r="I54" i="17" s="1"/>
  <c r="I57" i="17" s="1"/>
  <c r="I60" i="17" s="1"/>
  <c r="S49" i="16"/>
  <c r="S52" i="16" s="1"/>
  <c r="S54" i="16" s="1"/>
  <c r="S57" i="16" s="1"/>
  <c r="S60" i="16" s="1"/>
  <c r="E49" i="13"/>
  <c r="E52" i="13" s="1"/>
  <c r="E54" i="13" s="1"/>
  <c r="E57" i="13" s="1"/>
  <c r="E60" i="13" s="1"/>
  <c r="D49" i="9"/>
  <c r="D52" i="9" s="1"/>
  <c r="D54" i="9" s="1"/>
  <c r="D57" i="9" s="1"/>
  <c r="D60" i="9" s="1"/>
  <c r="Z48" i="9"/>
  <c r="W49" i="7"/>
  <c r="W52" i="7" s="1"/>
  <c r="W54" i="7" s="1"/>
  <c r="W57" i="7" s="1"/>
  <c r="W60" i="7" s="1"/>
  <c r="N49" i="6"/>
  <c r="N52" i="6" s="1"/>
  <c r="N54" i="6" s="1"/>
  <c r="N57" i="6" s="1"/>
  <c r="N60" i="6" s="1"/>
  <c r="Z48" i="4"/>
  <c r="M49" i="44"/>
  <c r="M52" i="44" s="1"/>
  <c r="M54" i="44" s="1"/>
  <c r="M57" i="44" s="1"/>
  <c r="M60" i="44" s="1"/>
  <c r="N49" i="50"/>
  <c r="N52" i="50" s="1"/>
  <c r="N54" i="50" s="1"/>
  <c r="N57" i="50" s="1"/>
  <c r="N60" i="50" s="1"/>
  <c r="X49" i="14"/>
  <c r="Z49" i="14" s="1"/>
  <c r="I49" i="13"/>
  <c r="I52" i="13" s="1"/>
  <c r="I54" i="13" s="1"/>
  <c r="I57" i="13" s="1"/>
  <c r="I60" i="13" s="1"/>
  <c r="Z48" i="8"/>
  <c r="H49" i="45"/>
  <c r="H52" i="45" s="1"/>
  <c r="H54" i="45" s="1"/>
  <c r="H57" i="45" s="1"/>
  <c r="H60" i="45" s="1"/>
  <c r="S49" i="50"/>
  <c r="S52" i="50" s="1"/>
  <c r="S54" i="50" s="1"/>
  <c r="S57" i="50" s="1"/>
  <c r="S60" i="50" s="1"/>
  <c r="AA49" i="43"/>
  <c r="AA52" i="43" s="1"/>
  <c r="AA54" i="43" s="1"/>
  <c r="AA57" i="43" s="1"/>
  <c r="AA60" i="43" s="1"/>
  <c r="E49" i="41"/>
  <c r="E52" i="41" s="1"/>
  <c r="E54" i="41" s="1"/>
  <c r="E57" i="41" s="1"/>
  <c r="E60" i="41" s="1"/>
  <c r="C49" i="40"/>
  <c r="C52" i="40" s="1"/>
  <c r="C54" i="40" s="1"/>
  <c r="C57" i="40" s="1"/>
  <c r="C60" i="40" s="1"/>
  <c r="C49" i="37"/>
  <c r="C52" i="37" s="1"/>
  <c r="C54" i="37" s="1"/>
  <c r="C57" i="37" s="1"/>
  <c r="C60" i="37" s="1"/>
  <c r="C49" i="35"/>
  <c r="C52" i="35" s="1"/>
  <c r="C54" i="35" s="1"/>
  <c r="C57" i="35" s="1"/>
  <c r="C60" i="35" s="1"/>
  <c r="C49" i="30"/>
  <c r="C52" i="30" s="1"/>
  <c r="C54" i="30" s="1"/>
  <c r="C57" i="30" s="1"/>
  <c r="C60" i="30" s="1"/>
  <c r="R49" i="29"/>
  <c r="R52" i="29" s="1"/>
  <c r="R54" i="29" s="1"/>
  <c r="R57" i="29" s="1"/>
  <c r="R60" i="29" s="1"/>
  <c r="P49" i="29"/>
  <c r="P52" i="29" s="1"/>
  <c r="P54" i="29" s="1"/>
  <c r="P57" i="29" s="1"/>
  <c r="P60" i="29" s="1"/>
  <c r="K49" i="28"/>
  <c r="K52" i="28" s="1"/>
  <c r="K54" i="28" s="1"/>
  <c r="K57" i="28" s="1"/>
  <c r="K60" i="28" s="1"/>
  <c r="I49" i="28"/>
  <c r="I52" i="28" s="1"/>
  <c r="I54" i="28" s="1"/>
  <c r="I57" i="28" s="1"/>
  <c r="I60" i="28" s="1"/>
  <c r="E49" i="27"/>
  <c r="E52" i="27" s="1"/>
  <c r="E54" i="27" s="1"/>
  <c r="E57" i="27" s="1"/>
  <c r="E60" i="27" s="1"/>
  <c r="C49" i="27"/>
  <c r="C52" i="27" s="1"/>
  <c r="C54" i="27" s="1"/>
  <c r="C57" i="27" s="1"/>
  <c r="C60" i="27" s="1"/>
  <c r="I49" i="25"/>
  <c r="I52" i="25" s="1"/>
  <c r="I54" i="25" s="1"/>
  <c r="I57" i="25" s="1"/>
  <c r="I60" i="25" s="1"/>
  <c r="P49" i="24"/>
  <c r="P52" i="24" s="1"/>
  <c r="P54" i="24" s="1"/>
  <c r="P57" i="24" s="1"/>
  <c r="P60" i="24" s="1"/>
  <c r="N49" i="24"/>
  <c r="N52" i="24" s="1"/>
  <c r="N54" i="24" s="1"/>
  <c r="N57" i="24" s="1"/>
  <c r="N60" i="24" s="1"/>
  <c r="I49" i="23"/>
  <c r="I52" i="23" s="1"/>
  <c r="I54" i="23" s="1"/>
  <c r="I57" i="23" s="1"/>
  <c r="I60" i="23" s="1"/>
  <c r="D49" i="21"/>
  <c r="D52" i="21" s="1"/>
  <c r="D54" i="21" s="1"/>
  <c r="D57" i="21" s="1"/>
  <c r="D60" i="21" s="1"/>
  <c r="I49" i="20"/>
  <c r="I52" i="20" s="1"/>
  <c r="I54" i="20" s="1"/>
  <c r="I57" i="20" s="1"/>
  <c r="I60" i="20" s="1"/>
  <c r="G49" i="20"/>
  <c r="G52" i="20" s="1"/>
  <c r="G54" i="20" s="1"/>
  <c r="G57" i="20" s="1"/>
  <c r="G60" i="20" s="1"/>
  <c r="S49" i="19"/>
  <c r="S52" i="19" s="1"/>
  <c r="S54" i="19" s="1"/>
  <c r="S57" i="19" s="1"/>
  <c r="S60" i="19" s="1"/>
  <c r="N49" i="18"/>
  <c r="N52" i="18" s="1"/>
  <c r="N54" i="18" s="1"/>
  <c r="N57" i="18" s="1"/>
  <c r="N60" i="18" s="1"/>
  <c r="N49" i="13"/>
  <c r="N52" i="13" s="1"/>
  <c r="N54" i="13" s="1"/>
  <c r="N57" i="13" s="1"/>
  <c r="N60" i="13" s="1"/>
  <c r="D49" i="12"/>
  <c r="D52" i="12" s="1"/>
  <c r="D54" i="12" s="1"/>
  <c r="D57" i="12" s="1"/>
  <c r="D60" i="12" s="1"/>
  <c r="H49" i="11"/>
  <c r="H52" i="11" s="1"/>
  <c r="H54" i="11" s="1"/>
  <c r="H57" i="11" s="1"/>
  <c r="H60" i="11" s="1"/>
  <c r="Q49" i="10"/>
  <c r="Q52" i="10" s="1"/>
  <c r="Q54" i="10" s="1"/>
  <c r="Q57" i="10" s="1"/>
  <c r="Q60" i="10" s="1"/>
  <c r="V49" i="9"/>
  <c r="V52" i="9" s="1"/>
  <c r="V54" i="9" s="1"/>
  <c r="V57" i="9" s="1"/>
  <c r="V60" i="9" s="1"/>
  <c r="P49" i="7"/>
  <c r="P52" i="7" s="1"/>
  <c r="P54" i="7" s="1"/>
  <c r="P57" i="7" s="1"/>
  <c r="P60" i="7" s="1"/>
  <c r="W49" i="6"/>
  <c r="W52" i="6" s="1"/>
  <c r="W54" i="6" s="1"/>
  <c r="W57" i="6" s="1"/>
  <c r="W60" i="6" s="1"/>
  <c r="D49" i="5"/>
  <c r="D52" i="5" s="1"/>
  <c r="D54" i="5" s="1"/>
  <c r="D57" i="5" s="1"/>
  <c r="D60" i="5" s="1"/>
  <c r="AA49" i="5"/>
  <c r="AA52" i="5" s="1"/>
  <c r="AA54" i="5" s="1"/>
  <c r="AA57" i="5" s="1"/>
  <c r="AA60" i="5" s="1"/>
  <c r="V49" i="32"/>
  <c r="V52" i="32" s="1"/>
  <c r="V54" i="32" s="1"/>
  <c r="V57" i="32" s="1"/>
  <c r="V60" i="32" s="1"/>
  <c r="V49" i="21"/>
  <c r="V52" i="21" s="1"/>
  <c r="V54" i="21" s="1"/>
  <c r="V57" i="21" s="1"/>
  <c r="V60" i="21" s="1"/>
  <c r="L49" i="42"/>
  <c r="L52" i="42" s="1"/>
  <c r="L54" i="42" s="1"/>
  <c r="L57" i="42" s="1"/>
  <c r="L60" i="42" s="1"/>
  <c r="X49" i="35"/>
  <c r="X52" i="35" s="1"/>
  <c r="Z33" i="35"/>
  <c r="Z52" i="27"/>
  <c r="N49" i="19"/>
  <c r="N52" i="19" s="1"/>
  <c r="N54" i="19" s="1"/>
  <c r="N57" i="19" s="1"/>
  <c r="N60" i="19" s="1"/>
  <c r="H49" i="18"/>
  <c r="H52" i="18" s="1"/>
  <c r="H54" i="18" s="1"/>
  <c r="H57" i="18" s="1"/>
  <c r="H60" i="18" s="1"/>
  <c r="Q49" i="15"/>
  <c r="Q52" i="15" s="1"/>
  <c r="Q54" i="15" s="1"/>
  <c r="Q57" i="15" s="1"/>
  <c r="Q60" i="15" s="1"/>
  <c r="L49" i="10"/>
  <c r="L52" i="10" s="1"/>
  <c r="L54" i="10" s="1"/>
  <c r="L57" i="10" s="1"/>
  <c r="L60" i="10" s="1"/>
  <c r="Z49" i="2"/>
  <c r="X52" i="2"/>
  <c r="K49" i="1"/>
  <c r="K52" i="1" s="1"/>
  <c r="K54" i="1" s="1"/>
  <c r="K57" i="1" s="1"/>
  <c r="K60" i="1" s="1"/>
  <c r="Q49" i="48"/>
  <c r="Q52" i="48" s="1"/>
  <c r="Q54" i="48" s="1"/>
  <c r="Q57" i="48" s="1"/>
  <c r="Q60" i="48" s="1"/>
  <c r="D49" i="45"/>
  <c r="D52" i="45" s="1"/>
  <c r="D54" i="45" s="1"/>
  <c r="D57" i="45" s="1"/>
  <c r="D60" i="45" s="1"/>
  <c r="M49" i="42"/>
  <c r="M52" i="42" s="1"/>
  <c r="M54" i="42" s="1"/>
  <c r="M57" i="42" s="1"/>
  <c r="M60" i="42" s="1"/>
  <c r="T49" i="26"/>
  <c r="T52" i="26" s="1"/>
  <c r="T54" i="26" s="1"/>
  <c r="T57" i="26" s="1"/>
  <c r="T60" i="26" s="1"/>
  <c r="E49" i="25"/>
  <c r="E52" i="25" s="1"/>
  <c r="E54" i="25" s="1"/>
  <c r="E57" i="25" s="1"/>
  <c r="E60" i="25" s="1"/>
  <c r="E49" i="20"/>
  <c r="E52" i="20" s="1"/>
  <c r="E54" i="20" s="1"/>
  <c r="E57" i="20" s="1"/>
  <c r="E60" i="20" s="1"/>
  <c r="V49" i="5"/>
  <c r="V52" i="5" s="1"/>
  <c r="V54" i="5" s="1"/>
  <c r="V57" i="5" s="1"/>
  <c r="V60" i="5" s="1"/>
  <c r="V49" i="52"/>
  <c r="V52" i="52" s="1"/>
  <c r="V54" i="52" s="1"/>
  <c r="V57" i="52" s="1"/>
  <c r="V60" i="52" s="1"/>
  <c r="U49" i="48"/>
  <c r="U52" i="48" s="1"/>
  <c r="U54" i="48" s="1"/>
  <c r="U57" i="48" s="1"/>
  <c r="U60" i="48" s="1"/>
  <c r="S49" i="46"/>
  <c r="S52" i="46" s="1"/>
  <c r="S54" i="46" s="1"/>
  <c r="S57" i="46" s="1"/>
  <c r="S60" i="46" s="1"/>
  <c r="AA49" i="41"/>
  <c r="AA52" i="41" s="1"/>
  <c r="AA54" i="41" s="1"/>
  <c r="AA57" i="41" s="1"/>
  <c r="AA60" i="41" s="1"/>
  <c r="N49" i="38"/>
  <c r="N52" i="38" s="1"/>
  <c r="N54" i="38" s="1"/>
  <c r="N57" i="38" s="1"/>
  <c r="N60" i="38" s="1"/>
  <c r="X49" i="26"/>
  <c r="X52" i="26" s="1"/>
  <c r="M49" i="24"/>
  <c r="M52" i="24" s="1"/>
  <c r="M54" i="24" s="1"/>
  <c r="M57" i="24" s="1"/>
  <c r="M60" i="24" s="1"/>
  <c r="P49" i="19"/>
  <c r="P52" i="19" s="1"/>
  <c r="P54" i="19" s="1"/>
  <c r="P57" i="19" s="1"/>
  <c r="P60" i="19" s="1"/>
  <c r="M49" i="18"/>
  <c r="M52" i="18" s="1"/>
  <c r="M54" i="18" s="1"/>
  <c r="M57" i="18" s="1"/>
  <c r="M60" i="18" s="1"/>
  <c r="Z48" i="14"/>
  <c r="K49" i="13"/>
  <c r="K52" i="13" s="1"/>
  <c r="K54" i="13" s="1"/>
  <c r="K57" i="13" s="1"/>
  <c r="K60" i="13" s="1"/>
  <c r="C49" i="12"/>
  <c r="C52" i="12" s="1"/>
  <c r="C54" i="12" s="1"/>
  <c r="C57" i="12" s="1"/>
  <c r="C60" i="12" s="1"/>
  <c r="S49" i="9"/>
  <c r="S52" i="9" s="1"/>
  <c r="S54" i="9" s="1"/>
  <c r="S57" i="9" s="1"/>
  <c r="S60" i="9" s="1"/>
  <c r="G49" i="4"/>
  <c r="G52" i="4" s="1"/>
  <c r="G54" i="4" s="1"/>
  <c r="G57" i="4" s="1"/>
  <c r="G60" i="4" s="1"/>
  <c r="O49" i="1"/>
  <c r="O52" i="1" s="1"/>
  <c r="O54" i="1" s="1"/>
  <c r="O57" i="1" s="1"/>
  <c r="O60" i="1" s="1"/>
  <c r="F49" i="55"/>
  <c r="F52" i="55" s="1"/>
  <c r="F54" i="55" s="1"/>
  <c r="F57" i="55" s="1"/>
  <c r="F60" i="55" s="1"/>
  <c r="D49" i="55"/>
  <c r="D52" i="55" s="1"/>
  <c r="D54" i="55" s="1"/>
  <c r="D57" i="55" s="1"/>
  <c r="D60" i="55" s="1"/>
  <c r="J49" i="49"/>
  <c r="J52" i="49" s="1"/>
  <c r="J54" i="49" s="1"/>
  <c r="J57" i="49" s="1"/>
  <c r="J60" i="49" s="1"/>
  <c r="G49" i="49"/>
  <c r="G52" i="49" s="1"/>
  <c r="G54" i="49" s="1"/>
  <c r="G57" i="49" s="1"/>
  <c r="G60" i="49" s="1"/>
  <c r="V49" i="48"/>
  <c r="V52" i="48" s="1"/>
  <c r="V54" i="48" s="1"/>
  <c r="V57" i="48" s="1"/>
  <c r="V60" i="48" s="1"/>
  <c r="C49" i="47"/>
  <c r="C52" i="47" s="1"/>
  <c r="C54" i="47" s="1"/>
  <c r="C57" i="47" s="1"/>
  <c r="C60" i="47" s="1"/>
  <c r="V49" i="46"/>
  <c r="V52" i="46" s="1"/>
  <c r="V54" i="46" s="1"/>
  <c r="V57" i="46" s="1"/>
  <c r="V60" i="46" s="1"/>
  <c r="I49" i="45"/>
  <c r="I52" i="45" s="1"/>
  <c r="I54" i="45" s="1"/>
  <c r="I57" i="45" s="1"/>
  <c r="I60" i="45" s="1"/>
  <c r="Q49" i="39"/>
  <c r="Q52" i="39" s="1"/>
  <c r="Q54" i="39" s="1"/>
  <c r="Q57" i="39" s="1"/>
  <c r="Q60" i="39" s="1"/>
  <c r="Y49" i="37"/>
  <c r="Y52" i="37" s="1"/>
  <c r="Y54" i="37" s="1"/>
  <c r="Y57" i="37" s="1"/>
  <c r="Y60" i="37" s="1"/>
  <c r="E49" i="35"/>
  <c r="E52" i="35" s="1"/>
  <c r="E54" i="35" s="1"/>
  <c r="E57" i="35" s="1"/>
  <c r="E60" i="35" s="1"/>
  <c r="U49" i="33"/>
  <c r="U52" i="33" s="1"/>
  <c r="U54" i="33" s="1"/>
  <c r="U57" i="33" s="1"/>
  <c r="U60" i="33" s="1"/>
  <c r="O49" i="31"/>
  <c r="O52" i="31" s="1"/>
  <c r="O54" i="31" s="1"/>
  <c r="O57" i="31" s="1"/>
  <c r="O60" i="31" s="1"/>
  <c r="Y49" i="26"/>
  <c r="Y52" i="26" s="1"/>
  <c r="Y54" i="26" s="1"/>
  <c r="Y57" i="26" s="1"/>
  <c r="Y60" i="26" s="1"/>
  <c r="P49" i="1"/>
  <c r="P52" i="1" s="1"/>
  <c r="P54" i="1" s="1"/>
  <c r="P57" i="1" s="1"/>
  <c r="P60" i="1" s="1"/>
  <c r="G49" i="55"/>
  <c r="G52" i="55" s="1"/>
  <c r="G54" i="55" s="1"/>
  <c r="G57" i="55" s="1"/>
  <c r="G60" i="55" s="1"/>
  <c r="J49" i="51"/>
  <c r="J52" i="51" s="1"/>
  <c r="J54" i="51" s="1"/>
  <c r="J57" i="51" s="1"/>
  <c r="J60" i="51" s="1"/>
  <c r="T49" i="50"/>
  <c r="T52" i="50" s="1"/>
  <c r="T54" i="50" s="1"/>
  <c r="T57" i="50" s="1"/>
  <c r="T60" i="50" s="1"/>
  <c r="H49" i="49"/>
  <c r="H52" i="49" s="1"/>
  <c r="H54" i="49" s="1"/>
  <c r="H57" i="49" s="1"/>
  <c r="H60" i="49" s="1"/>
  <c r="D49" i="47"/>
  <c r="D52" i="47" s="1"/>
  <c r="D54" i="47" s="1"/>
  <c r="D57" i="47" s="1"/>
  <c r="D60" i="47" s="1"/>
  <c r="W49" i="46"/>
  <c r="W52" i="46" s="1"/>
  <c r="W54" i="46" s="1"/>
  <c r="W57" i="46" s="1"/>
  <c r="W60" i="46" s="1"/>
  <c r="E49" i="43"/>
  <c r="E52" i="43" s="1"/>
  <c r="E54" i="43" s="1"/>
  <c r="E57" i="43" s="1"/>
  <c r="E60" i="43" s="1"/>
  <c r="F49" i="40"/>
  <c r="F52" i="40" s="1"/>
  <c r="F54" i="40" s="1"/>
  <c r="F57" i="40" s="1"/>
  <c r="F60" i="40" s="1"/>
  <c r="AA49" i="40"/>
  <c r="AA52" i="40" s="1"/>
  <c r="AA54" i="40" s="1"/>
  <c r="AA57" i="40" s="1"/>
  <c r="AA60" i="40" s="1"/>
  <c r="R49" i="38"/>
  <c r="R52" i="38" s="1"/>
  <c r="R54" i="38" s="1"/>
  <c r="R57" i="38" s="1"/>
  <c r="R60" i="38" s="1"/>
  <c r="D49" i="37"/>
  <c r="D52" i="37" s="1"/>
  <c r="D54" i="37" s="1"/>
  <c r="D57" i="37" s="1"/>
  <c r="D60" i="37" s="1"/>
  <c r="AA49" i="37"/>
  <c r="AA52" i="37" s="1"/>
  <c r="AA54" i="37" s="1"/>
  <c r="AA57" i="37" s="1"/>
  <c r="AA60" i="37" s="1"/>
  <c r="F49" i="35"/>
  <c r="F52" i="35" s="1"/>
  <c r="F54" i="35" s="1"/>
  <c r="F57" i="35" s="1"/>
  <c r="F60" i="35" s="1"/>
  <c r="AA49" i="35"/>
  <c r="AA52" i="35" s="1"/>
  <c r="AA54" i="35" s="1"/>
  <c r="AA57" i="35" s="1"/>
  <c r="AA60" i="35" s="1"/>
  <c r="G49" i="32"/>
  <c r="G52" i="32" s="1"/>
  <c r="G54" i="32" s="1"/>
  <c r="G57" i="32" s="1"/>
  <c r="G60" i="32" s="1"/>
  <c r="R49" i="31"/>
  <c r="R52" i="31" s="1"/>
  <c r="R54" i="31" s="1"/>
  <c r="R57" i="31" s="1"/>
  <c r="R60" i="31" s="1"/>
  <c r="D49" i="30"/>
  <c r="D52" i="30" s="1"/>
  <c r="D54" i="30" s="1"/>
  <c r="D57" i="30" s="1"/>
  <c r="D60" i="30" s="1"/>
  <c r="AA49" i="30"/>
  <c r="AA52" i="30" s="1"/>
  <c r="AA54" i="30" s="1"/>
  <c r="AA57" i="30" s="1"/>
  <c r="AA60" i="30" s="1"/>
  <c r="Z48" i="30"/>
  <c r="S49" i="29"/>
  <c r="S52" i="29" s="1"/>
  <c r="S54" i="29" s="1"/>
  <c r="S57" i="29" s="1"/>
  <c r="S60" i="29" s="1"/>
  <c r="L49" i="28"/>
  <c r="L52" i="28" s="1"/>
  <c r="L54" i="28" s="1"/>
  <c r="L57" i="28" s="1"/>
  <c r="L60" i="28" s="1"/>
  <c r="F49" i="27"/>
  <c r="F52" i="27" s="1"/>
  <c r="F54" i="27" s="1"/>
  <c r="F57" i="27" s="1"/>
  <c r="F60" i="27" s="1"/>
  <c r="Z33" i="26"/>
  <c r="J49" i="25"/>
  <c r="J52" i="25" s="1"/>
  <c r="J54" i="25" s="1"/>
  <c r="J57" i="25" s="1"/>
  <c r="J60" i="25" s="1"/>
  <c r="U49" i="22"/>
  <c r="U52" i="22" s="1"/>
  <c r="U54" i="22" s="1"/>
  <c r="U57" i="22" s="1"/>
  <c r="U60" i="22" s="1"/>
  <c r="S49" i="22"/>
  <c r="S52" i="22" s="1"/>
  <c r="S54" i="22" s="1"/>
  <c r="S57" i="22" s="1"/>
  <c r="S60" i="22" s="1"/>
  <c r="J49" i="20"/>
  <c r="J52" i="20" s="1"/>
  <c r="J54" i="20" s="1"/>
  <c r="J57" i="20" s="1"/>
  <c r="J60" i="20" s="1"/>
  <c r="T49" i="19"/>
  <c r="T52" i="19" s="1"/>
  <c r="T54" i="19" s="1"/>
  <c r="T57" i="19" s="1"/>
  <c r="T60" i="19" s="1"/>
  <c r="O49" i="18"/>
  <c r="O52" i="18" s="1"/>
  <c r="O54" i="18" s="1"/>
  <c r="O57" i="18" s="1"/>
  <c r="O60" i="18" s="1"/>
  <c r="L49" i="18"/>
  <c r="L52" i="18" s="1"/>
  <c r="L54" i="18" s="1"/>
  <c r="L57" i="18" s="1"/>
  <c r="L60" i="18" s="1"/>
  <c r="E49" i="17"/>
  <c r="E52" i="17" s="1"/>
  <c r="E54" i="17" s="1"/>
  <c r="E57" i="17" s="1"/>
  <c r="E60" i="17" s="1"/>
  <c r="N49" i="16"/>
  <c r="N52" i="16" s="1"/>
  <c r="N54" i="16" s="1"/>
  <c r="N57" i="16" s="1"/>
  <c r="N60" i="16" s="1"/>
  <c r="O49" i="13"/>
  <c r="O52" i="13" s="1"/>
  <c r="O54" i="13" s="1"/>
  <c r="O57" i="13" s="1"/>
  <c r="O60" i="13" s="1"/>
  <c r="E49" i="12"/>
  <c r="E52" i="12" s="1"/>
  <c r="E54" i="12" s="1"/>
  <c r="E57" i="12" s="1"/>
  <c r="E60" i="12" s="1"/>
  <c r="AA49" i="12"/>
  <c r="AA52" i="12" s="1"/>
  <c r="AA54" i="12" s="1"/>
  <c r="AA57" i="12" s="1"/>
  <c r="AA60" i="12" s="1"/>
  <c r="R49" i="10"/>
  <c r="R52" i="10" s="1"/>
  <c r="R54" i="10" s="1"/>
  <c r="R57" i="10" s="1"/>
  <c r="R60" i="10" s="1"/>
  <c r="S49" i="3"/>
  <c r="S52" i="3" s="1"/>
  <c r="S54" i="3" s="1"/>
  <c r="S57" i="3" s="1"/>
  <c r="S60" i="3" s="1"/>
  <c r="Z48" i="3"/>
  <c r="Z33" i="2"/>
  <c r="F49" i="3"/>
  <c r="F52" i="3" s="1"/>
  <c r="F54" i="3" s="1"/>
  <c r="F57" i="3" s="1"/>
  <c r="F60" i="3" s="1"/>
  <c r="F49" i="2"/>
  <c r="F52" i="2" s="1"/>
  <c r="F54" i="2" s="1"/>
  <c r="F57" i="2" s="1"/>
  <c r="F60" i="2" s="1"/>
  <c r="S49" i="14"/>
  <c r="S52" i="14" s="1"/>
  <c r="S54" i="14" s="1"/>
  <c r="S57" i="14" s="1"/>
  <c r="S60" i="14" s="1"/>
  <c r="P49" i="14"/>
  <c r="P52" i="14" s="1"/>
  <c r="P54" i="14" s="1"/>
  <c r="P57" i="14" s="1"/>
  <c r="P60" i="14" s="1"/>
  <c r="N49" i="12"/>
  <c r="N52" i="12" s="1"/>
  <c r="N54" i="12" s="1"/>
  <c r="N57" i="12" s="1"/>
  <c r="N60" i="12" s="1"/>
  <c r="P49" i="11"/>
  <c r="P52" i="11" s="1"/>
  <c r="P54" i="11" s="1"/>
  <c r="P57" i="11" s="1"/>
  <c r="P60" i="11" s="1"/>
  <c r="N49" i="8"/>
  <c r="N52" i="8" s="1"/>
  <c r="N54" i="8" s="1"/>
  <c r="N57" i="8" s="1"/>
  <c r="N60" i="8" s="1"/>
  <c r="S49" i="7"/>
  <c r="S52" i="7" s="1"/>
  <c r="S54" i="7" s="1"/>
  <c r="S57" i="7" s="1"/>
  <c r="S60" i="7" s="1"/>
  <c r="AA49" i="6"/>
  <c r="AA52" i="6" s="1"/>
  <c r="AA54" i="6" s="1"/>
  <c r="AA57" i="6" s="1"/>
  <c r="AA60" i="6" s="1"/>
  <c r="K49" i="4"/>
  <c r="K52" i="4" s="1"/>
  <c r="K54" i="4" s="1"/>
  <c r="K57" i="4" s="1"/>
  <c r="K60" i="4" s="1"/>
  <c r="Q49" i="3"/>
  <c r="Q52" i="3" s="1"/>
  <c r="Q54" i="3" s="1"/>
  <c r="Q57" i="3" s="1"/>
  <c r="Q60" i="3" s="1"/>
  <c r="V49" i="1"/>
  <c r="V52" i="1" s="1"/>
  <c r="V54" i="1" s="1"/>
  <c r="V57" i="1" s="1"/>
  <c r="V60" i="1" s="1"/>
  <c r="T49" i="53"/>
  <c r="T52" i="53" s="1"/>
  <c r="T54" i="53" s="1"/>
  <c r="T57" i="53" s="1"/>
  <c r="T60" i="53" s="1"/>
  <c r="O49" i="51"/>
  <c r="O52" i="51" s="1"/>
  <c r="O54" i="51" s="1"/>
  <c r="O57" i="51" s="1"/>
  <c r="O60" i="51" s="1"/>
  <c r="C49" i="50"/>
  <c r="C52" i="50" s="1"/>
  <c r="C54" i="50" s="1"/>
  <c r="C57" i="50" s="1"/>
  <c r="C60" i="50" s="1"/>
  <c r="Y49" i="50"/>
  <c r="Y52" i="50" s="1"/>
  <c r="Y54" i="50" s="1"/>
  <c r="Y57" i="50" s="1"/>
  <c r="Y60" i="50" s="1"/>
  <c r="P49" i="49"/>
  <c r="P52" i="49" s="1"/>
  <c r="P54" i="49" s="1"/>
  <c r="P57" i="49" s="1"/>
  <c r="P60" i="49" s="1"/>
  <c r="F49" i="48"/>
  <c r="F52" i="48" s="1"/>
  <c r="F54" i="48" s="1"/>
  <c r="F57" i="48" s="1"/>
  <c r="F60" i="48" s="1"/>
  <c r="Z48" i="48"/>
  <c r="E49" i="46"/>
  <c r="E52" i="46" s="1"/>
  <c r="E54" i="46" s="1"/>
  <c r="E57" i="46" s="1"/>
  <c r="E60" i="46" s="1"/>
  <c r="C49" i="46"/>
  <c r="C52" i="46" s="1"/>
  <c r="C54" i="46" s="1"/>
  <c r="C57" i="46" s="1"/>
  <c r="C60" i="46" s="1"/>
  <c r="N49" i="45"/>
  <c r="N52" i="45" s="1"/>
  <c r="N54" i="45" s="1"/>
  <c r="N57" i="45" s="1"/>
  <c r="N60" i="45" s="1"/>
  <c r="W49" i="44"/>
  <c r="W52" i="44" s="1"/>
  <c r="W54" i="44" s="1"/>
  <c r="W57" i="44" s="1"/>
  <c r="W60" i="44" s="1"/>
  <c r="U49" i="44"/>
  <c r="U52" i="44" s="1"/>
  <c r="U54" i="44" s="1"/>
  <c r="U57" i="44" s="1"/>
  <c r="U60" i="44" s="1"/>
  <c r="H49" i="43"/>
  <c r="H52" i="43" s="1"/>
  <c r="H54" i="43" s="1"/>
  <c r="H57" i="43" s="1"/>
  <c r="H60" i="43" s="1"/>
  <c r="F49" i="43"/>
  <c r="F52" i="43" s="1"/>
  <c r="F54" i="43" s="1"/>
  <c r="F57" i="43" s="1"/>
  <c r="F60" i="43" s="1"/>
  <c r="T49" i="42"/>
  <c r="T52" i="42" s="1"/>
  <c r="T54" i="42" s="1"/>
  <c r="T57" i="42" s="1"/>
  <c r="T60" i="42" s="1"/>
  <c r="H49" i="41"/>
  <c r="H52" i="41" s="1"/>
  <c r="H54" i="41" s="1"/>
  <c r="H57" i="41" s="1"/>
  <c r="H60" i="41" s="1"/>
  <c r="G49" i="40"/>
  <c r="G52" i="40" s="1"/>
  <c r="G54" i="40" s="1"/>
  <c r="G57" i="40" s="1"/>
  <c r="G60" i="40" s="1"/>
  <c r="R49" i="39"/>
  <c r="R52" i="39" s="1"/>
  <c r="R54" i="39" s="1"/>
  <c r="R57" i="39" s="1"/>
  <c r="R60" i="39" s="1"/>
  <c r="Q49" i="38"/>
  <c r="Q52" i="38" s="1"/>
  <c r="Q54" i="38" s="1"/>
  <c r="Q57" i="38" s="1"/>
  <c r="Q60" i="38" s="1"/>
  <c r="Q49" i="36"/>
  <c r="Q52" i="36" s="1"/>
  <c r="Q54" i="36" s="1"/>
  <c r="Q57" i="36" s="1"/>
  <c r="Q60" i="36" s="1"/>
  <c r="D49" i="35"/>
  <c r="D52" i="35" s="1"/>
  <c r="D54" i="35" s="1"/>
  <c r="D57" i="35" s="1"/>
  <c r="D60" i="35" s="1"/>
  <c r="C49" i="32"/>
  <c r="C52" i="32" s="1"/>
  <c r="C54" i="32" s="1"/>
  <c r="C57" i="32" s="1"/>
  <c r="C60" i="32" s="1"/>
  <c r="Y49" i="32"/>
  <c r="Y52" i="32" s="1"/>
  <c r="Y54" i="32" s="1"/>
  <c r="Y57" i="32" s="1"/>
  <c r="Y60" i="32" s="1"/>
  <c r="U49" i="30"/>
  <c r="U52" i="30" s="1"/>
  <c r="U54" i="30" s="1"/>
  <c r="U57" i="30" s="1"/>
  <c r="U60" i="30" s="1"/>
  <c r="V49" i="27"/>
  <c r="V52" i="27" s="1"/>
  <c r="V54" i="27" s="1"/>
  <c r="V57" i="27" s="1"/>
  <c r="V60" i="27" s="1"/>
  <c r="Y49" i="25"/>
  <c r="Y52" i="25" s="1"/>
  <c r="Y54" i="25" s="1"/>
  <c r="Y57" i="25" s="1"/>
  <c r="Y60" i="25" s="1"/>
  <c r="J49" i="24"/>
  <c r="J52" i="24" s="1"/>
  <c r="J54" i="24" s="1"/>
  <c r="J57" i="24" s="1"/>
  <c r="J60" i="24" s="1"/>
  <c r="C49" i="23"/>
  <c r="C52" i="23" s="1"/>
  <c r="C54" i="23" s="1"/>
  <c r="C57" i="23" s="1"/>
  <c r="C60" i="23" s="1"/>
  <c r="Y49" i="23"/>
  <c r="Y52" i="23" s="1"/>
  <c r="Y54" i="23" s="1"/>
  <c r="Y57" i="23" s="1"/>
  <c r="Y60" i="23" s="1"/>
  <c r="N49" i="22"/>
  <c r="N52" i="22" s="1"/>
  <c r="N54" i="22" s="1"/>
  <c r="N57" i="22" s="1"/>
  <c r="N60" i="22" s="1"/>
  <c r="U49" i="20"/>
  <c r="U52" i="20" s="1"/>
  <c r="U54" i="20" s="1"/>
  <c r="U57" i="20" s="1"/>
  <c r="U60" i="20" s="1"/>
  <c r="K49" i="19"/>
  <c r="K52" i="19" s="1"/>
  <c r="K54" i="19" s="1"/>
  <c r="K57" i="19" s="1"/>
  <c r="K60" i="19" s="1"/>
  <c r="F49" i="18"/>
  <c r="F52" i="18" s="1"/>
  <c r="F54" i="18" s="1"/>
  <c r="F57" i="18" s="1"/>
  <c r="F60" i="18" s="1"/>
  <c r="T49" i="17"/>
  <c r="T52" i="17" s="1"/>
  <c r="T54" i="17" s="1"/>
  <c r="T57" i="17" s="1"/>
  <c r="T60" i="17" s="1"/>
  <c r="T49" i="14"/>
  <c r="T52" i="14" s="1"/>
  <c r="T54" i="14" s="1"/>
  <c r="T57" i="14" s="1"/>
  <c r="T60" i="14" s="1"/>
  <c r="D49" i="13"/>
  <c r="D52" i="13" s="1"/>
  <c r="D54" i="13" s="1"/>
  <c r="D57" i="13" s="1"/>
  <c r="D60" i="13" s="1"/>
  <c r="O49" i="12"/>
  <c r="O52" i="12" s="1"/>
  <c r="O54" i="12" s="1"/>
  <c r="O57" i="12" s="1"/>
  <c r="O60" i="12" s="1"/>
  <c r="O49" i="8"/>
  <c r="O52" i="8" s="1"/>
  <c r="O54" i="8" s="1"/>
  <c r="O57" i="8" s="1"/>
  <c r="O60" i="8" s="1"/>
  <c r="R49" i="7"/>
  <c r="R52" i="7" s="1"/>
  <c r="R54" i="7" s="1"/>
  <c r="R57" i="7" s="1"/>
  <c r="R60" i="7" s="1"/>
  <c r="H49" i="5"/>
  <c r="H52" i="5" s="1"/>
  <c r="H54" i="5" s="1"/>
  <c r="H57" i="5" s="1"/>
  <c r="H60" i="5" s="1"/>
  <c r="F49" i="5"/>
  <c r="F52" i="5" s="1"/>
  <c r="F54" i="5" s="1"/>
  <c r="F57" i="5" s="1"/>
  <c r="F60" i="5" s="1"/>
  <c r="L49" i="4"/>
  <c r="L52" i="4" s="1"/>
  <c r="L54" i="4" s="1"/>
  <c r="L57" i="4" s="1"/>
  <c r="L60" i="4" s="1"/>
  <c r="R49" i="3"/>
  <c r="R52" i="3" s="1"/>
  <c r="R54" i="3" s="1"/>
  <c r="R57" i="3" s="1"/>
  <c r="R60" i="3" s="1"/>
  <c r="X52" i="50"/>
  <c r="Z49" i="54"/>
  <c r="X52" i="54"/>
  <c r="Z49" i="53"/>
  <c r="X52" i="53"/>
  <c r="X52" i="49"/>
  <c r="Z49" i="49"/>
  <c r="Z52" i="48"/>
  <c r="X54" i="48"/>
  <c r="Z49" i="1"/>
  <c r="X52" i="1"/>
  <c r="Z52" i="51"/>
  <c r="X54" i="51"/>
  <c r="Z49" i="55"/>
  <c r="X52" i="55"/>
  <c r="Z33" i="53"/>
  <c r="Z49" i="51"/>
  <c r="Z33" i="50"/>
  <c r="X52" i="45"/>
  <c r="Z49" i="45"/>
  <c r="Z49" i="46"/>
  <c r="X52" i="46"/>
  <c r="Z33" i="54"/>
  <c r="Z49" i="44"/>
  <c r="X52" i="44"/>
  <c r="Z33" i="55"/>
  <c r="Z33" i="1"/>
  <c r="Z49" i="48"/>
  <c r="X54" i="47"/>
  <c r="V49" i="43"/>
  <c r="V52" i="43" s="1"/>
  <c r="V54" i="43" s="1"/>
  <c r="V57" i="43" s="1"/>
  <c r="V60" i="43" s="1"/>
  <c r="X52" i="42"/>
  <c r="X49" i="40"/>
  <c r="Z33" i="40"/>
  <c r="X49" i="41"/>
  <c r="Z33" i="41"/>
  <c r="Z49" i="39"/>
  <c r="X52" i="39"/>
  <c r="X49" i="43"/>
  <c r="Z33" i="44"/>
  <c r="X49" i="38"/>
  <c r="Z33" i="38"/>
  <c r="Z33" i="46"/>
  <c r="G49" i="37"/>
  <c r="G52" i="37" s="1"/>
  <c r="G54" i="37" s="1"/>
  <c r="G57" i="37" s="1"/>
  <c r="G60" i="37" s="1"/>
  <c r="O49" i="37"/>
  <c r="O52" i="37" s="1"/>
  <c r="O54" i="37" s="1"/>
  <c r="O57" i="37" s="1"/>
  <c r="O60" i="37" s="1"/>
  <c r="W49" i="37"/>
  <c r="W52" i="37" s="1"/>
  <c r="W54" i="37" s="1"/>
  <c r="W57" i="37" s="1"/>
  <c r="W60" i="37" s="1"/>
  <c r="X49" i="37"/>
  <c r="X49" i="36"/>
  <c r="Z33" i="36"/>
  <c r="X52" i="28"/>
  <c r="Z49" i="28"/>
  <c r="Z48" i="35"/>
  <c r="X49" i="31"/>
  <c r="Z33" i="31"/>
  <c r="X54" i="29"/>
  <c r="Z52" i="29"/>
  <c r="Y49" i="30"/>
  <c r="Y52" i="30" s="1"/>
  <c r="Y54" i="30" s="1"/>
  <c r="Y57" i="30" s="1"/>
  <c r="Y60" i="30" s="1"/>
  <c r="Z33" i="30"/>
  <c r="Z33" i="39"/>
  <c r="X49" i="33"/>
  <c r="Z33" i="33"/>
  <c r="G49" i="35"/>
  <c r="G52" i="35" s="1"/>
  <c r="G54" i="35" s="1"/>
  <c r="G57" i="35" s="1"/>
  <c r="G60" i="35" s="1"/>
  <c r="O49" i="35"/>
  <c r="O52" i="35" s="1"/>
  <c r="O54" i="35" s="1"/>
  <c r="O57" i="35" s="1"/>
  <c r="O60" i="35" s="1"/>
  <c r="W49" i="35"/>
  <c r="W52" i="35" s="1"/>
  <c r="W54" i="35" s="1"/>
  <c r="W57" i="35" s="1"/>
  <c r="W60" i="35" s="1"/>
  <c r="X49" i="34"/>
  <c r="Z33" i="34"/>
  <c r="X54" i="27"/>
  <c r="X49" i="30"/>
  <c r="Y49" i="29"/>
  <c r="Y52" i="29" s="1"/>
  <c r="Y54" i="29" s="1"/>
  <c r="Y57" i="29" s="1"/>
  <c r="Y60" i="29" s="1"/>
  <c r="Z49" i="29"/>
  <c r="Z33" i="28"/>
  <c r="Z33" i="32"/>
  <c r="X49" i="32"/>
  <c r="Z49" i="27"/>
  <c r="Z49" i="25"/>
  <c r="X52" i="25"/>
  <c r="F49" i="29"/>
  <c r="F52" i="29" s="1"/>
  <c r="F54" i="29" s="1"/>
  <c r="F57" i="29" s="1"/>
  <c r="F60" i="29" s="1"/>
  <c r="N49" i="29"/>
  <c r="N52" i="29" s="1"/>
  <c r="N54" i="29" s="1"/>
  <c r="N57" i="29" s="1"/>
  <c r="N60" i="29" s="1"/>
  <c r="V49" i="29"/>
  <c r="V52" i="29" s="1"/>
  <c r="V54" i="29" s="1"/>
  <c r="V57" i="29" s="1"/>
  <c r="V60" i="29" s="1"/>
  <c r="G49" i="28"/>
  <c r="G52" i="28" s="1"/>
  <c r="G54" i="28" s="1"/>
  <c r="G57" i="28" s="1"/>
  <c r="G60" i="28" s="1"/>
  <c r="O49" i="28"/>
  <c r="O52" i="28" s="1"/>
  <c r="O54" i="28" s="1"/>
  <c r="O57" i="28" s="1"/>
  <c r="O60" i="28" s="1"/>
  <c r="W49" i="28"/>
  <c r="W52" i="28" s="1"/>
  <c r="W54" i="28" s="1"/>
  <c r="W57" i="28" s="1"/>
  <c r="W60" i="28" s="1"/>
  <c r="X49" i="22"/>
  <c r="Z33" i="22"/>
  <c r="Z49" i="21"/>
  <c r="X52" i="21"/>
  <c r="X49" i="24"/>
  <c r="X49" i="23"/>
  <c r="Z33" i="23"/>
  <c r="X49" i="20"/>
  <c r="Z33" i="20"/>
  <c r="X52" i="19"/>
  <c r="Z33" i="25"/>
  <c r="Y49" i="19"/>
  <c r="Y52" i="19" s="1"/>
  <c r="Y54" i="19" s="1"/>
  <c r="Y57" i="19" s="1"/>
  <c r="Y60" i="19" s="1"/>
  <c r="Z33" i="19"/>
  <c r="Z49" i="18"/>
  <c r="X52" i="18"/>
  <c r="Z33" i="27"/>
  <c r="Y49" i="15"/>
  <c r="Y52" i="15" s="1"/>
  <c r="Y54" i="15" s="1"/>
  <c r="Y57" i="15" s="1"/>
  <c r="Y60" i="15" s="1"/>
  <c r="Z48" i="15"/>
  <c r="J49" i="18"/>
  <c r="J52" i="18" s="1"/>
  <c r="J54" i="18" s="1"/>
  <c r="J57" i="18" s="1"/>
  <c r="J60" i="18" s="1"/>
  <c r="R49" i="18"/>
  <c r="R52" i="18" s="1"/>
  <c r="R54" i="18" s="1"/>
  <c r="R57" i="18" s="1"/>
  <c r="R60" i="18" s="1"/>
  <c r="Z49" i="16"/>
  <c r="X52" i="16"/>
  <c r="X52" i="11"/>
  <c r="Z49" i="11"/>
  <c r="Z33" i="21"/>
  <c r="Z49" i="17"/>
  <c r="X52" i="17"/>
  <c r="Z33" i="17"/>
  <c r="X52" i="14"/>
  <c r="Z33" i="16"/>
  <c r="Z49" i="15"/>
  <c r="X52" i="15"/>
  <c r="AA49" i="13"/>
  <c r="AA52" i="13" s="1"/>
  <c r="AA54" i="13" s="1"/>
  <c r="AA57" i="13" s="1"/>
  <c r="AA60" i="13" s="1"/>
  <c r="Z49" i="13"/>
  <c r="Z48" i="12"/>
  <c r="X54" i="9"/>
  <c r="Z52" i="9"/>
  <c r="E49" i="10"/>
  <c r="E52" i="10" s="1"/>
  <c r="E54" i="10" s="1"/>
  <c r="E57" i="10" s="1"/>
  <c r="E60" i="10" s="1"/>
  <c r="M49" i="10"/>
  <c r="M52" i="10" s="1"/>
  <c r="M54" i="10" s="1"/>
  <c r="M57" i="10" s="1"/>
  <c r="M60" i="10" s="1"/>
  <c r="U49" i="10"/>
  <c r="U52" i="10" s="1"/>
  <c r="U54" i="10" s="1"/>
  <c r="U57" i="10" s="1"/>
  <c r="U60" i="10" s="1"/>
  <c r="E49" i="8"/>
  <c r="E52" i="8" s="1"/>
  <c r="E54" i="8" s="1"/>
  <c r="E57" i="8" s="1"/>
  <c r="E60" i="8" s="1"/>
  <c r="M49" i="8"/>
  <c r="M52" i="8" s="1"/>
  <c r="M54" i="8" s="1"/>
  <c r="M57" i="8" s="1"/>
  <c r="M60" i="8" s="1"/>
  <c r="U49" i="8"/>
  <c r="U52" i="8" s="1"/>
  <c r="U54" i="8" s="1"/>
  <c r="U57" i="8" s="1"/>
  <c r="U60" i="8" s="1"/>
  <c r="Z49" i="9"/>
  <c r="Z49" i="7"/>
  <c r="X52" i="7"/>
  <c r="X52" i="4"/>
  <c r="X52" i="8"/>
  <c r="Y49" i="8"/>
  <c r="Y52" i="8" s="1"/>
  <c r="Y54" i="8" s="1"/>
  <c r="Y57" i="8" s="1"/>
  <c r="Y60" i="8" s="1"/>
  <c r="Z49" i="6"/>
  <c r="X52" i="6"/>
  <c r="Z33" i="11"/>
  <c r="X49" i="5"/>
  <c r="Z33" i="5"/>
  <c r="X49" i="3"/>
  <c r="Z33" i="3"/>
  <c r="Z33" i="4"/>
  <c r="Z33" i="6"/>
  <c r="Z33" i="7"/>
  <c r="Z52" i="2"/>
  <c r="X54" i="2"/>
  <c r="Z49" i="26" l="1"/>
  <c r="Z49" i="4"/>
  <c r="X54" i="13"/>
  <c r="Z49" i="35"/>
  <c r="X52" i="10"/>
  <c r="X54" i="10" s="1"/>
  <c r="Z49" i="50"/>
  <c r="X57" i="12"/>
  <c r="X52" i="52"/>
  <c r="Z54" i="13"/>
  <c r="X57" i="13"/>
  <c r="X54" i="18"/>
  <c r="Z52" i="18"/>
  <c r="Z49" i="20"/>
  <c r="X52" i="20"/>
  <c r="Z49" i="30"/>
  <c r="X52" i="30"/>
  <c r="Z49" i="33"/>
  <c r="X52" i="33"/>
  <c r="X54" i="39"/>
  <c r="Z52" i="39"/>
  <c r="Z54" i="47"/>
  <c r="X57" i="47"/>
  <c r="Z52" i="55"/>
  <c r="X54" i="55"/>
  <c r="Z52" i="49"/>
  <c r="X54" i="49"/>
  <c r="X52" i="24"/>
  <c r="Z49" i="24"/>
  <c r="X52" i="41"/>
  <c r="Z49" i="41"/>
  <c r="Z52" i="4"/>
  <c r="X54" i="4"/>
  <c r="X54" i="26"/>
  <c r="Z52" i="26"/>
  <c r="X57" i="51"/>
  <c r="Z54" i="51"/>
  <c r="Z52" i="7"/>
  <c r="X54" i="7"/>
  <c r="X52" i="36"/>
  <c r="Z49" i="36"/>
  <c r="X54" i="44"/>
  <c r="Z52" i="44"/>
  <c r="Z52" i="1"/>
  <c r="X54" i="1"/>
  <c r="Z52" i="54"/>
  <c r="X54" i="54"/>
  <c r="X54" i="28"/>
  <c r="Z52" i="28"/>
  <c r="Z54" i="2"/>
  <c r="X57" i="2"/>
  <c r="Z52" i="6"/>
  <c r="X54" i="6"/>
  <c r="Z54" i="29"/>
  <c r="X57" i="29"/>
  <c r="X52" i="37"/>
  <c r="Z49" i="37"/>
  <c r="Z49" i="38"/>
  <c r="X52" i="38"/>
  <c r="X52" i="40"/>
  <c r="Z49" i="40"/>
  <c r="Z52" i="52"/>
  <c r="X54" i="52"/>
  <c r="Z52" i="8"/>
  <c r="X54" i="8"/>
  <c r="Z49" i="3"/>
  <c r="X52" i="3"/>
  <c r="Z54" i="27"/>
  <c r="X57" i="27"/>
  <c r="X52" i="23"/>
  <c r="Z49" i="23"/>
  <c r="Z52" i="53"/>
  <c r="X54" i="53"/>
  <c r="Z49" i="32"/>
  <c r="X52" i="32"/>
  <c r="Z52" i="21"/>
  <c r="X54" i="21"/>
  <c r="Z52" i="14"/>
  <c r="X54" i="14"/>
  <c r="Z52" i="19"/>
  <c r="X54" i="19"/>
  <c r="X54" i="25"/>
  <c r="Z52" i="25"/>
  <c r="X54" i="42"/>
  <c r="Z52" i="42"/>
  <c r="Z54" i="48"/>
  <c r="X57" i="48"/>
  <c r="Z52" i="17"/>
  <c r="X54" i="17"/>
  <c r="X54" i="35"/>
  <c r="Z52" i="35"/>
  <c r="Z52" i="45"/>
  <c r="X54" i="45"/>
  <c r="Z49" i="5"/>
  <c r="X52" i="5"/>
  <c r="Z52" i="15"/>
  <c r="X54" i="15"/>
  <c r="Z57" i="12"/>
  <c r="X60" i="12"/>
  <c r="Z60" i="12" s="1"/>
  <c r="Z49" i="34"/>
  <c r="X52" i="34"/>
  <c r="Z49" i="19"/>
  <c r="X57" i="9"/>
  <c r="Z54" i="9"/>
  <c r="X54" i="11"/>
  <c r="Z52" i="11"/>
  <c r="Z52" i="16"/>
  <c r="X54" i="16"/>
  <c r="Z49" i="22"/>
  <c r="X52" i="22"/>
  <c r="Z49" i="31"/>
  <c r="X52" i="31"/>
  <c r="Z49" i="43"/>
  <c r="X52" i="43"/>
  <c r="Z52" i="46"/>
  <c r="X54" i="46"/>
  <c r="Z52" i="50"/>
  <c r="X54" i="50"/>
  <c r="Z52" i="10" l="1"/>
  <c r="Z52" i="5"/>
  <c r="X54" i="5"/>
  <c r="Z57" i="48"/>
  <c r="X60" i="48"/>
  <c r="Z60" i="48" s="1"/>
  <c r="Z54" i="14"/>
  <c r="X57" i="14"/>
  <c r="Z54" i="8"/>
  <c r="X57" i="8"/>
  <c r="Z54" i="4"/>
  <c r="X57" i="4"/>
  <c r="Z54" i="55"/>
  <c r="X57" i="55"/>
  <c r="Z52" i="30"/>
  <c r="X54" i="30"/>
  <c r="Z52" i="23"/>
  <c r="X54" i="23"/>
  <c r="Z52" i="36"/>
  <c r="X54" i="36"/>
  <c r="Z54" i="52"/>
  <c r="X57" i="52"/>
  <c r="Z57" i="47"/>
  <c r="X60" i="47"/>
  <c r="Z60" i="47" s="1"/>
  <c r="Z52" i="20"/>
  <c r="X54" i="20"/>
  <c r="X54" i="41"/>
  <c r="Z52" i="41"/>
  <c r="Z52" i="22"/>
  <c r="X54" i="22"/>
  <c r="X54" i="34"/>
  <c r="Z52" i="34"/>
  <c r="Z54" i="21"/>
  <c r="X57" i="21"/>
  <c r="Z54" i="54"/>
  <c r="X57" i="54"/>
  <c r="Z54" i="16"/>
  <c r="X57" i="16"/>
  <c r="Z52" i="32"/>
  <c r="X54" i="32"/>
  <c r="X57" i="6"/>
  <c r="Z54" i="6"/>
  <c r="X57" i="1"/>
  <c r="Z54" i="1"/>
  <c r="Z57" i="9"/>
  <c r="X60" i="9"/>
  <c r="Z60" i="9" s="1"/>
  <c r="X54" i="37"/>
  <c r="Z52" i="37"/>
  <c r="X57" i="7"/>
  <c r="Z54" i="7"/>
  <c r="X57" i="35"/>
  <c r="Z54" i="35"/>
  <c r="Z54" i="25"/>
  <c r="X57" i="25"/>
  <c r="X57" i="10"/>
  <c r="Z54" i="10"/>
  <c r="X54" i="40"/>
  <c r="Z52" i="40"/>
  <c r="X60" i="51"/>
  <c r="Z60" i="51" s="1"/>
  <c r="Z57" i="51"/>
  <c r="X54" i="24"/>
  <c r="Z52" i="24"/>
  <c r="X57" i="39"/>
  <c r="Z54" i="39"/>
  <c r="Z54" i="18"/>
  <c r="X57" i="18"/>
  <c r="Z52" i="31"/>
  <c r="X54" i="31"/>
  <c r="Z54" i="50"/>
  <c r="X57" i="50"/>
  <c r="Z54" i="28"/>
  <c r="X57" i="28"/>
  <c r="Z54" i="45"/>
  <c r="X57" i="45"/>
  <c r="Z57" i="27"/>
  <c r="X60" i="27"/>
  <c r="Z60" i="27" s="1"/>
  <c r="Z57" i="29"/>
  <c r="X60" i="29"/>
  <c r="Z60" i="29" s="1"/>
  <c r="Z54" i="46"/>
  <c r="X57" i="46"/>
  <c r="X57" i="42"/>
  <c r="Z54" i="42"/>
  <c r="X54" i="43"/>
  <c r="Z52" i="43"/>
  <c r="Z54" i="11"/>
  <c r="X57" i="11"/>
  <c r="Z54" i="15"/>
  <c r="X57" i="15"/>
  <c r="Z54" i="17"/>
  <c r="X57" i="17"/>
  <c r="Z54" i="19"/>
  <c r="X57" i="19"/>
  <c r="Z54" i="53"/>
  <c r="X57" i="53"/>
  <c r="Z52" i="3"/>
  <c r="X54" i="3"/>
  <c r="Z52" i="38"/>
  <c r="X54" i="38"/>
  <c r="Z57" i="2"/>
  <c r="X60" i="2"/>
  <c r="Z60" i="2" s="1"/>
  <c r="Z54" i="49"/>
  <c r="X57" i="49"/>
  <c r="Z52" i="33"/>
  <c r="X54" i="33"/>
  <c r="Z57" i="13"/>
  <c r="X60" i="13"/>
  <c r="Z60" i="13" s="1"/>
  <c r="Z54" i="44"/>
  <c r="X57" i="44"/>
  <c r="Z54" i="26"/>
  <c r="X57" i="26"/>
  <c r="Z57" i="42" l="1"/>
  <c r="X60" i="42"/>
  <c r="Z60" i="42" s="1"/>
  <c r="X57" i="40"/>
  <c r="Z54" i="40"/>
  <c r="Z57" i="7"/>
  <c r="X60" i="7"/>
  <c r="Z60" i="7" s="1"/>
  <c r="X60" i="6"/>
  <c r="Z60" i="6" s="1"/>
  <c r="Z57" i="6"/>
  <c r="Z57" i="14"/>
  <c r="X60" i="14"/>
  <c r="Z60" i="14" s="1"/>
  <c r="X60" i="17"/>
  <c r="Z60" i="17" s="1"/>
  <c r="Z57" i="17"/>
  <c r="X60" i="21"/>
  <c r="Z60" i="21" s="1"/>
  <c r="Z57" i="21"/>
  <c r="X60" i="39"/>
  <c r="Z60" i="39" s="1"/>
  <c r="Z57" i="39"/>
  <c r="Z54" i="34"/>
  <c r="X57" i="34"/>
  <c r="Z57" i="45"/>
  <c r="X60" i="45"/>
  <c r="Z60" i="45" s="1"/>
  <c r="Z54" i="20"/>
  <c r="X57" i="20"/>
  <c r="X57" i="33"/>
  <c r="Z54" i="33"/>
  <c r="Z57" i="46"/>
  <c r="X60" i="46"/>
  <c r="Z60" i="46" s="1"/>
  <c r="Z54" i="32"/>
  <c r="X57" i="32"/>
  <c r="Z57" i="25"/>
  <c r="X60" i="25"/>
  <c r="Z60" i="25" s="1"/>
  <c r="Z57" i="16"/>
  <c r="X60" i="16"/>
  <c r="Z60" i="16" s="1"/>
  <c r="X57" i="22"/>
  <c r="Z54" i="22"/>
  <c r="Z57" i="52"/>
  <c r="X60" i="52"/>
  <c r="Z60" i="52" s="1"/>
  <c r="X60" i="55"/>
  <c r="Z60" i="55" s="1"/>
  <c r="Z57" i="55"/>
  <c r="Z57" i="8"/>
  <c r="X60" i="8"/>
  <c r="Z60" i="8" s="1"/>
  <c r="Z57" i="28"/>
  <c r="X60" i="28"/>
  <c r="Z60" i="28" s="1"/>
  <c r="Z57" i="49"/>
  <c r="X60" i="49"/>
  <c r="Z60" i="49" s="1"/>
  <c r="Z54" i="24"/>
  <c r="X57" i="24"/>
  <c r="X57" i="38"/>
  <c r="Z54" i="38"/>
  <c r="X60" i="18"/>
  <c r="Z60" i="18" s="1"/>
  <c r="Z57" i="18"/>
  <c r="Z57" i="15"/>
  <c r="X60" i="15"/>
  <c r="Z60" i="15" s="1"/>
  <c r="Z57" i="10"/>
  <c r="X60" i="10"/>
  <c r="Z60" i="10" s="1"/>
  <c r="Z57" i="26"/>
  <c r="X60" i="26"/>
  <c r="Z60" i="26" s="1"/>
  <c r="X60" i="11"/>
  <c r="Z60" i="11" s="1"/>
  <c r="Z57" i="11"/>
  <c r="X60" i="50"/>
  <c r="Z60" i="50" s="1"/>
  <c r="Z57" i="50"/>
  <c r="X60" i="19"/>
  <c r="Z60" i="19" s="1"/>
  <c r="Z57" i="19"/>
  <c r="Z54" i="31"/>
  <c r="X57" i="31"/>
  <c r="Z57" i="54"/>
  <c r="X60" i="54"/>
  <c r="Z60" i="54" s="1"/>
  <c r="X57" i="36"/>
  <c r="Z54" i="36"/>
  <c r="Z57" i="4"/>
  <c r="X60" i="4"/>
  <c r="Z60" i="4" s="1"/>
  <c r="Z54" i="5"/>
  <c r="X57" i="5"/>
  <c r="Z54" i="23"/>
  <c r="X57" i="23"/>
  <c r="Z54" i="3"/>
  <c r="X57" i="3"/>
  <c r="Z54" i="30"/>
  <c r="X57" i="30"/>
  <c r="Z54" i="37"/>
  <c r="X57" i="37"/>
  <c r="Z57" i="53"/>
  <c r="X60" i="53"/>
  <c r="Z60" i="53" s="1"/>
  <c r="Z57" i="44"/>
  <c r="X60" i="44"/>
  <c r="Z60" i="44" s="1"/>
  <c r="X57" i="43"/>
  <c r="Z54" i="43"/>
  <c r="X60" i="35"/>
  <c r="Z60" i="35" s="1"/>
  <c r="Z57" i="35"/>
  <c r="X60" i="1"/>
  <c r="Z60" i="1" s="1"/>
  <c r="Z57" i="1"/>
  <c r="X57" i="41"/>
  <c r="Z54" i="41"/>
  <c r="Z57" i="43" l="1"/>
  <c r="X60" i="43"/>
  <c r="Z60" i="43" s="1"/>
  <c r="X60" i="32"/>
  <c r="Z60" i="32" s="1"/>
  <c r="Z57" i="32"/>
  <c r="Z57" i="30"/>
  <c r="X60" i="30"/>
  <c r="Z60" i="30" s="1"/>
  <c r="Z57" i="24"/>
  <c r="X60" i="24"/>
  <c r="Z60" i="24" s="1"/>
  <c r="Z57" i="20"/>
  <c r="X60" i="20"/>
  <c r="Z60" i="20" s="1"/>
  <c r="Z57" i="40"/>
  <c r="X60" i="40"/>
  <c r="Z60" i="40" s="1"/>
  <c r="X60" i="5"/>
  <c r="Z60" i="5" s="1"/>
  <c r="Z57" i="5"/>
  <c r="Z57" i="33"/>
  <c r="X60" i="33"/>
  <c r="Z60" i="33" s="1"/>
  <c r="Z57" i="3"/>
  <c r="X60" i="3"/>
  <c r="Z60" i="3" s="1"/>
  <c r="X60" i="34"/>
  <c r="Z60" i="34" s="1"/>
  <c r="Z57" i="34"/>
  <c r="Z57" i="37"/>
  <c r="X60" i="37"/>
  <c r="Z60" i="37" s="1"/>
  <c r="Z57" i="31"/>
  <c r="X60" i="31"/>
  <c r="Z60" i="31" s="1"/>
  <c r="Z57" i="38"/>
  <c r="X60" i="38"/>
  <c r="Z60" i="38" s="1"/>
  <c r="Z57" i="41"/>
  <c r="X60" i="41"/>
  <c r="Z60" i="41" s="1"/>
  <c r="Z57" i="36"/>
  <c r="X60" i="36"/>
  <c r="Z60" i="36" s="1"/>
  <c r="X60" i="23"/>
  <c r="Z60" i="23" s="1"/>
  <c r="Z57" i="23"/>
  <c r="Z57" i="22"/>
  <c r="X60" i="22"/>
  <c r="Z60" i="22" s="1"/>
</calcChain>
</file>

<file path=xl/sharedStrings.xml><?xml version="1.0" encoding="utf-8"?>
<sst xmlns="http://schemas.openxmlformats.org/spreadsheetml/2006/main" count="8085" uniqueCount="141">
  <si>
    <t>Kwazulu-Natal: eThekwini (ETH) - Table C4 Quarterly Budgeted Financial Performance ( Energy sources                                     ) for 1st Quarter ended 30 September 2025 (Figures Finalised as at 2025/10/28)</t>
  </si>
  <si>
    <t>Description</t>
  </si>
  <si>
    <t>2024/25</t>
  </si>
  <si>
    <t>2025/26</t>
  </si>
  <si>
    <t>Budget year 2025/26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</si>
  <si>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</si>
  <si>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</si>
  <si>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</si>
  <si>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</si>
  <si>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</si>
  <si>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</si>
  <si>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</si>
  <si>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</si>
  <si>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</si>
  <si>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</si>
  <si>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</si>
  <si>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</si>
  <si>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</si>
  <si>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</si>
  <si>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</si>
  <si>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</si>
  <si>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</si>
  <si>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</si>
  <si>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</si>
  <si>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</si>
  <si>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</si>
  <si>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</si>
  <si>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</si>
  <si>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</si>
  <si>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</si>
  <si>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</si>
  <si>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</si>
  <si>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</si>
  <si>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</si>
  <si>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</si>
  <si>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</si>
  <si>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</si>
  <si>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</si>
  <si>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</si>
  <si>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</si>
  <si>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</si>
  <si>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</si>
  <si>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</si>
  <si>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</si>
  <si>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</si>
  <si>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</si>
  <si>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</si>
  <si>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Special rating levies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</si>
  <si>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</si>
  <si>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</si>
  <si>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</si>
  <si>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</si>
  <si>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</si>
  <si>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</si>
  <si>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</si>
  <si>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</si>
  <si>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</si>
  <si>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</si>
  <si>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</si>
  <si>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</si>
  <si>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</si>
  <si>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</si>
  <si>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</si>
  <si>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</si>
  <si>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</si>
  <si>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</si>
  <si>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</si>
  <si>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</si>
  <si>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</si>
  <si>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</si>
  <si>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</si>
  <si>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</si>
  <si>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</si>
  <si>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</si>
  <si>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</si>
  <si>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</si>
  <si>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</si>
  <si>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</si>
  <si>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</si>
  <si>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</si>
  <si>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</si>
  <si>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</si>
  <si>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</si>
  <si>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</si>
  <si>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</si>
  <si>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</si>
  <si>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Kwazulu-Natal: Umdoni (KZN212) - Table C4 Quarterly Budgeted Financial Performance ( Energy sources                                     ) for 1st Quarter ended 30 September 2025 (Figures Finalised as at 2025/10/28)</t>
  </si>
  <si>
    <t>Kwazulu-Natal: Umzumbe (KZN213) - Table C4 Quarterly Budgeted Financial Performance ( Energy sources                                     ) for 1st Quarter ended 30 September 2025 (Figures Finalised as at 2025/10/28)</t>
  </si>
  <si>
    <t>Kwazulu-Natal: uMuziwabantu (KZN214) - Table C4 Quarterly Budgeted Financial Performance ( Energy sources                                     ) for 1st Quarter ended 30 September 2025 (Figures Finalised as at 2025/10/28)</t>
  </si>
  <si>
    <t>Kwazulu-Natal: Ray Nkonyeni (KZN216) - Table C4 Quarterly Budgeted Financial Performance ( Energy sources                                     ) for 1st Quarter ended 30 September 2025 (Figures Finalised as at 2025/10/28)</t>
  </si>
  <si>
    <t>Kwazulu-Natal: Ugu (DC21) - Table C4 Quarterly Budgeted Financial Performance ( Energy sources                                     ) for 1st Quarter ended 30 September 2025 (Figures Finalised as at 2025/10/28)</t>
  </si>
  <si>
    <t>Kwazulu-Natal: uMshwathi (KZN221) - Table C4 Quarterly Budgeted Financial Performance ( Energy sources                                     ) for 1st Quarter ended 30 September 2025 (Figures Finalised as at 2025/10/28)</t>
  </si>
  <si>
    <t>Kwazulu-Natal: uMngeni (KZN222) - Table C4 Quarterly Budgeted Financial Performance ( Energy sources                                     ) for 1st Quarter ended 30 September 2025 (Figures Finalised as at 2025/10/28)</t>
  </si>
  <si>
    <t>Kwazulu-Natal: Mpofana (KZN223) - Table C4 Quarterly Budgeted Financial Performance ( Energy sources                                     ) for 1st Quarter ended 30 September 2025 (Figures Finalised as at 2025/10/28)</t>
  </si>
  <si>
    <t>Kwazulu-Natal: Impendle (KZN224) - Table C4 Quarterly Budgeted Financial Performance ( Energy sources                                     ) for 1st Quarter ended 30 September 2025 (Figures Finalised as at 2025/10/28)</t>
  </si>
  <si>
    <t>Kwazulu-Natal: Msunduzi (KZN225) - Table C4 Quarterly Budgeted Financial Performance ( Energy sources                                     ) for 1st Quarter ended 30 September 2025 (Figures Finalised as at 2025/10/28)</t>
  </si>
  <si>
    <t>Kwazulu-Natal: Mkhambathini (KZN226) - Table C4 Quarterly Budgeted Financial Performance ( Energy sources                                     ) for 1st Quarter ended 30 September 2025 (Figures Finalised as at 2025/10/28)</t>
  </si>
  <si>
    <t>Kwazulu-Natal: Richmond (KZN227) - Table C4 Quarterly Budgeted Financial Performance ( Energy sources                                     ) for 1st Quarter ended 30 September 2025 (Figures Finalised as at 2025/10/28)</t>
  </si>
  <si>
    <t>Kwazulu-Natal: uMgungundlovu (DC22) - Table C4 Quarterly Budgeted Financial Performance ( Energy sources                                     ) for 1st Quarter ended 30 September 2025 (Figures Finalised as at 2025/10/28)</t>
  </si>
  <si>
    <t>Kwazulu-Natal: Okhahlamba (KZN235) - Table C4 Quarterly Budgeted Financial Performance ( Energy sources                                     ) for 1st Quarter ended 30 September 2025 (Figures Finalised as at 2025/10/28)</t>
  </si>
  <si>
    <t>Kwazulu-Natal: Inkosi Langalibalele (KZN237) - Table C4 Quarterly Budgeted Financial Performance ( Energy sources                                     ) for 1st Quarter ended 30 September 2025 (Figures Finalised as at 2025/10/28)</t>
  </si>
  <si>
    <t>Kwazulu-Natal: Alfred Duma (KZN238) - Table C4 Quarterly Budgeted Financial Performance ( Energy sources                                     ) for 1st Quarter ended 30 September 2025 (Figures Finalised as at 2025/10/28)</t>
  </si>
  <si>
    <t>Kwazulu-Natal: Uthukela (DC23) - Table C4 Quarterly Budgeted Financial Performance ( Energy sources                                     ) for 1st Quarter ended 30 September 2025 (Figures Finalised as at 2025/10/28)</t>
  </si>
  <si>
    <t>Kwazulu-Natal: Endumeni (KZN241) - Table C4 Quarterly Budgeted Financial Performance ( Energy sources                                     ) for 1st Quarter ended 30 September 2025 (Figures Finalised as at 2025/10/28)</t>
  </si>
  <si>
    <t>Kwazulu-Natal: Nquthu (KZN242) - Table C4 Quarterly Budgeted Financial Performance ( Energy sources                                     ) for 1st Quarter ended 30 September 2025 (Figures Finalised as at 2025/10/28)</t>
  </si>
  <si>
    <t>Kwazulu-Natal: Msinga (KZN244) - Table C4 Quarterly Budgeted Financial Performance ( Energy sources                                     ) for 1st Quarter ended 30 September 2025 (Figures Finalised as at 2025/10/28)</t>
  </si>
  <si>
    <t>Kwazulu-Natal: Umvoti (KZN245) - Table C4 Quarterly Budgeted Financial Performance ( Energy sources                                     ) for 1st Quarter ended 30 September 2025 (Figures Finalised as at 2025/10/28)</t>
  </si>
  <si>
    <t>Kwazulu-Natal: Umzinyathi (DC24) - Table C4 Quarterly Budgeted Financial Performance ( Energy sources                                     ) for 1st Quarter ended 30 September 2025 (Figures Finalised as at 2025/10/28)</t>
  </si>
  <si>
    <t>Kwazulu-Natal: Newcastle (KZN252) - Table C4 Quarterly Budgeted Financial Performance ( Energy sources                                     ) for 1st Quarter ended 30 September 2025 (Figures Finalised as at 2025/10/28)</t>
  </si>
  <si>
    <t>Kwazulu-Natal: Emadlangeni (KZN253) - Table C4 Quarterly Budgeted Financial Performance ( Energy sources                                     ) for 1st Quarter ended 30 September 2025 (Figures Finalised as at 2025/10/28)</t>
  </si>
  <si>
    <t>Kwazulu-Natal: Dannhauser (KZN254) - Table C4 Quarterly Budgeted Financial Performance ( Energy sources                                     ) for 1st Quarter ended 30 September 2025 (Figures Finalised as at 2025/10/28)</t>
  </si>
  <si>
    <t>Kwazulu-Natal: Amajuba (DC25) - Table C4 Quarterly Budgeted Financial Performance ( Energy sources                                     ) for 1st Quarter ended 30 September 2025 (Figures Finalised as at 2025/10/28)</t>
  </si>
  <si>
    <t>Kwazulu-Natal: eDumbe (KZN261) - Table C4 Quarterly Budgeted Financial Performance ( Energy sources                                     ) for 1st Quarter ended 30 September 2025 (Figures Finalised as at 2025/10/28)</t>
  </si>
  <si>
    <t>Kwazulu-Natal: uPhongolo (KZN262) - Table C4 Quarterly Budgeted Financial Performance ( Energy sources                                     ) for 1st Quarter ended 30 September 2025 (Figures Finalised as at 2025/10/28)</t>
  </si>
  <si>
    <t>Kwazulu-Natal: Abaqulusi (KZN263) - Table C4 Quarterly Budgeted Financial Performance ( Energy sources                                     ) for 1st Quarter ended 30 September 2025 (Figures Finalised as at 2025/10/28)</t>
  </si>
  <si>
    <t>Kwazulu-Natal: Nongoma (KZN265) - Table C4 Quarterly Budgeted Financial Performance ( Energy sources                                     ) for 1st Quarter ended 30 September 2025 (Figures Finalised as at 2025/10/28)</t>
  </si>
  <si>
    <t>Kwazulu-Natal: Ulundi (KZN266) - Table C4 Quarterly Budgeted Financial Performance ( Energy sources                                     ) for 1st Quarter ended 30 September 2025 (Figures Finalised as at 2025/10/28)</t>
  </si>
  <si>
    <t>Kwazulu-Natal: Zululand (DC26) - Table C4 Quarterly Budgeted Financial Performance ( Energy sources                                     ) for 1st Quarter ended 30 September 2025 (Figures Finalised as at 2025/10/28)</t>
  </si>
  <si>
    <t>Kwazulu-Natal: Umhlabuyalingana (KZN271) - Table C4 Quarterly Budgeted Financial Performance ( Energy sources                                     ) for 1st Quarter ended 30 September 2025 (Figures Finalised as at 2025/10/28)</t>
  </si>
  <si>
    <t>Kwazulu-Natal: Jozini (KZN272) - Table C4 Quarterly Budgeted Financial Performance ( Energy sources                                     ) for 1st Quarter ended 30 September 2025 (Figures Finalised as at 2025/10/28)</t>
  </si>
  <si>
    <t>Kwazulu-Natal: Mtubatuba (KZN275) - Table C4 Quarterly Budgeted Financial Performance ( Energy sources                                     ) for 1st Quarter ended 30 September 2025 (Figures Finalised as at 2025/10/28)</t>
  </si>
  <si>
    <t>Kwazulu-Natal: Hlabisa Big Five (KZN276) - Table C4 Quarterly Budgeted Financial Performance ( Energy sources                                     ) for 1st Quarter ended 30 September 2025 (Figures Finalised as at 2025/10/28)</t>
  </si>
  <si>
    <t>Kwazulu-Natal: Umkhanyakude (DC27) - Table C4 Quarterly Budgeted Financial Performance ( Energy sources                                     ) for 1st Quarter ended 30 September 2025 (Figures Finalised as at 2025/10/28)</t>
  </si>
  <si>
    <t>Kwazulu-Natal: Mfolozi (KZN281) - Table C4 Quarterly Budgeted Financial Performance ( Energy sources                                     ) for 1st Quarter ended 30 September 2025 (Figures Finalised as at 2025/10/28)</t>
  </si>
  <si>
    <t>Kwazulu-Natal: uMhlathuze (KZN282) - Table C4 Quarterly Budgeted Financial Performance ( Energy sources                                     ) for 1st Quarter ended 30 September 2025 (Figures Finalised as at 2025/10/28)</t>
  </si>
  <si>
    <t>Kwazulu-Natal: uMlalazi (KZN284) - Table C4 Quarterly Budgeted Financial Performance ( Energy sources                                     ) for 1st Quarter ended 30 September 2025 (Figures Finalised as at 2025/10/28)</t>
  </si>
  <si>
    <t>Kwazulu-Natal: Mthonjaneni (KZN285) - Table C4 Quarterly Budgeted Financial Performance ( Energy sources                                     ) for 1st Quarter ended 30 September 2025 (Figures Finalised as at 2025/10/28)</t>
  </si>
  <si>
    <t>Kwazulu-Natal: Nkandla (KZN286) - Table C4 Quarterly Budgeted Financial Performance ( Energy sources                                     ) for 1st Quarter ended 30 September 2025 (Figures Finalised as at 2025/10/28)</t>
  </si>
  <si>
    <t>Kwazulu-Natal: King Cetshwayo (DC28) - Table C4 Quarterly Budgeted Financial Performance ( Energy sources                                     ) for 1st Quarter ended 30 September 2025 (Figures Finalised as at 2025/10/28)</t>
  </si>
  <si>
    <t>Kwazulu-Natal: Mandeni (KZN291) - Table C4 Quarterly Budgeted Financial Performance ( Energy sources                                     ) for 1st Quarter ended 30 September 2025 (Figures Finalised as at 2025/10/28)</t>
  </si>
  <si>
    <t>Kwazulu-Natal: KwaDukuza (KZN292) - Table C4 Quarterly Budgeted Financial Performance ( Energy sources                                     ) for 1st Quarter ended 30 September 2025 (Figures Finalised as at 2025/10/28)</t>
  </si>
  <si>
    <t>Kwazulu-Natal: Ndwedwe (KZN293) - Table C4 Quarterly Budgeted Financial Performance ( Energy sources                                     ) for 1st Quarter ended 30 September 2025 (Figures Finalised as at 2025/10/28)</t>
  </si>
  <si>
    <t>Kwazulu-Natal: Maphumulo (KZN294) - Table C4 Quarterly Budgeted Financial Performance ( Energy sources                                     ) for 1st Quarter ended 30 September 2025 (Figures Finalised as at 2025/10/28)</t>
  </si>
  <si>
    <t>Kwazulu-Natal: iLembe (DC29) - Table C4 Quarterly Budgeted Financial Performance ( Energy sources                                     ) for 1st Quarter ended 30 September 2025 (Figures Finalised as at 2025/10/28)</t>
  </si>
  <si>
    <t>Kwazulu-Natal: Greater Kokstad (KZN433) - Table C4 Quarterly Budgeted Financial Performance ( Energy sources                                     ) for 1st Quarter ended 30 September 2025 (Figures Finalised as at 2025/10/28)</t>
  </si>
  <si>
    <t>Kwazulu-Natal: Johannes Phumani Phungula (KZN434) - Table C4 Quarterly Budgeted Financial Performance ( Energy sources                                     ) for 1st Quarter ended 30 September 2025 (Figures Finalised as at 2025/10/28)</t>
  </si>
  <si>
    <t>Kwazulu-Natal: Umzimkhulu (KZN435) - Table C4 Quarterly Budgeted Financial Performance ( Energy sources                                     ) for 1st Quarter ended 30 September 2025 (Figures Finalised as at 2025/10/28)</t>
  </si>
  <si>
    <t>Kwazulu-Natal: Dr Nkosazana Dlamini Zuma (KZN436) - Table C4 Quarterly Budgeted Financial Performance ( Energy sources                                     ) for 1st Quarter ended 30 September 2025 (Figures Finalised as at 2025/10/28)</t>
  </si>
  <si>
    <t>Kwazulu-Natal: Harry Gwala (DC43) - Table C4 Quarterly Budgeted Financial Performance ( Energy sources                                     ) for 1st Quarter ended 30 September 2025 (Figures Finalised as at 2025/10/28)</t>
  </si>
  <si>
    <t>Summary - Table C4 Quarterly Budgeted Financial Performance ( Energy sources                                     ) for 1st Quarter ended 30 September 2025 (Figures Finalised as at 2025/10/28)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</si>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</sst>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customXml" Target="../customXml/item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tyles" Target="style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19397410601</v>
      </c>
      <c r="D6" s="20"/>
      <c r="E6" s="21">
        <v>22101835100</v>
      </c>
      <c r="F6" s="22">
        <v>22101835100</v>
      </c>
      <c r="G6" s="22">
        <v>1912294919</v>
      </c>
      <c r="H6" s="22">
        <v>1963226257</v>
      </c>
      <c r="I6" s="22">
        <v>1593426470</v>
      </c>
      <c r="J6" s="22">
        <v>5468947646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5468947646</v>
      </c>
      <c r="X6" s="22">
        <v>5655854853</v>
      </c>
      <c r="Y6" s="22">
        <v>-186907207</v>
      </c>
      <c r="Z6" s="23">
        <v>-3.3046676737268106</v>
      </c>
      <c r="AA6" s="20">
        <v>22101835100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4593932</v>
      </c>
      <c r="D10" s="20"/>
      <c r="E10" s="21">
        <v>5676900</v>
      </c>
      <c r="F10" s="22">
        <v>5676900</v>
      </c>
      <c r="G10" s="22">
        <v>1112394</v>
      </c>
      <c r="H10" s="22">
        <v>249441</v>
      </c>
      <c r="I10" s="22">
        <v>424987</v>
      </c>
      <c r="J10" s="22">
        <v>1786822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1786822</v>
      </c>
      <c r="X10" s="22">
        <v>1419207</v>
      </c>
      <c r="Y10" s="22">
        <v>367615</v>
      </c>
      <c r="Z10" s="23">
        <v>25.902845744137394</v>
      </c>
      <c r="AA10" s="20">
        <v>5676900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351241293</v>
      </c>
      <c r="D13" s="20"/>
      <c r="E13" s="21">
        <v>327925800</v>
      </c>
      <c r="F13" s="22">
        <v>327925800</v>
      </c>
      <c r="G13" s="22">
        <v>32129014</v>
      </c>
      <c r="H13" s="22">
        <v>29862547</v>
      </c>
      <c r="I13" s="22">
        <v>31243783</v>
      </c>
      <c r="J13" s="22">
        <v>93235344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93235344</v>
      </c>
      <c r="X13" s="22">
        <v>81981450</v>
      </c>
      <c r="Y13" s="22">
        <v>11253894</v>
      </c>
      <c r="Z13" s="23">
        <v>13.727366373734545</v>
      </c>
      <c r="AA13" s="20">
        <v>327925800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109706</v>
      </c>
      <c r="D17" s="20"/>
      <c r="E17" s="21">
        <v>118960</v>
      </c>
      <c r="F17" s="22">
        <v>118960</v>
      </c>
      <c r="G17" s="22">
        <v>9335</v>
      </c>
      <c r="H17" s="22">
        <v>9335</v>
      </c>
      <c r="I17" s="22">
        <v>9561</v>
      </c>
      <c r="J17" s="22">
        <v>28231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28231</v>
      </c>
      <c r="X17" s="22">
        <v>28005</v>
      </c>
      <c r="Y17" s="22">
        <v>226</v>
      </c>
      <c r="Z17" s="23">
        <v>0.80699875022317447</v>
      </c>
      <c r="AA17" s="20">
        <v>118960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8534587</v>
      </c>
      <c r="D20" s="20"/>
      <c r="E20" s="21">
        <v>7595190</v>
      </c>
      <c r="F20" s="22">
        <v>7595190</v>
      </c>
      <c r="G20" s="22">
        <v>32596</v>
      </c>
      <c r="H20" s="22">
        <v>4218</v>
      </c>
      <c r="I20" s="22">
        <v>20411</v>
      </c>
      <c r="J20" s="22">
        <v>57225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>
        <v>57225</v>
      </c>
      <c r="X20" s="22">
        <v>1898796</v>
      </c>
      <c r="Y20" s="22">
        <v>-1841571</v>
      </c>
      <c r="Z20" s="18">
        <v>-96.986248127760959</v>
      </c>
      <c r="AA20" s="20">
        <v>7595190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489958740</v>
      </c>
      <c r="D26" s="20"/>
      <c r="E26" s="21">
        <v>578261670</v>
      </c>
      <c r="F26" s="22">
        <v>578261670</v>
      </c>
      <c r="G26" s="22"/>
      <c r="H26" s="22"/>
      <c r="I26" s="22">
        <v>240942307</v>
      </c>
      <c r="J26" s="22">
        <v>240942307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240942307</v>
      </c>
      <c r="X26" s="22">
        <v>142130395</v>
      </c>
      <c r="Y26" s="22">
        <v>98811912</v>
      </c>
      <c r="Z26" s="23">
        <v>69.522013218917749</v>
      </c>
      <c r="AA26" s="20">
        <v>578261670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1364153</v>
      </c>
      <c r="D30" s="20"/>
      <c r="E30" s="21">
        <v>1392000</v>
      </c>
      <c r="F30" s="22">
        <v>1392000</v>
      </c>
      <c r="G30" s="22"/>
      <c r="H30" s="22">
        <v>4443218</v>
      </c>
      <c r="I30" s="22"/>
      <c r="J30" s="22">
        <v>4443218</v>
      </c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>
        <v>4443218</v>
      </c>
      <c r="X30" s="22"/>
      <c r="Y30" s="22">
        <v>4443218</v>
      </c>
      <c r="Z30" s="23"/>
      <c r="AA30" s="20">
        <v>1392000</v>
      </c>
    </row>
    <row r="31" spans="1:27" x14ac:dyDescent="0.25">
      <c r="A31" s="19" t="s">
        <v>57</v>
      </c>
      <c r="B31" s="15" t="s">
        <v>32</v>
      </c>
      <c r="C31" s="20">
        <v>47366</v>
      </c>
      <c r="D31" s="20"/>
      <c r="E31" s="21">
        <v>8841270</v>
      </c>
      <c r="F31" s="22">
        <v>8841270</v>
      </c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>
        <v>8841270</v>
      </c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20253260378</v>
      </c>
      <c r="D33" s="29">
        <f t="shared" ref="D33:Y33" si="0">SUM(D6:D32)</f>
        <v>0</v>
      </c>
      <c r="E33" s="30">
        <f t="shared" si="0"/>
        <v>23031646890</v>
      </c>
      <c r="F33" s="31">
        <f t="shared" si="0"/>
        <v>23031646890</v>
      </c>
      <c r="G33" s="31">
        <f t="shared" si="0"/>
        <v>1945578258</v>
      </c>
      <c r="H33" s="31">
        <f t="shared" si="0"/>
        <v>1997795016</v>
      </c>
      <c r="I33" s="31">
        <f t="shared" si="0"/>
        <v>1866067519</v>
      </c>
      <c r="J33" s="31">
        <f t="shared" si="0"/>
        <v>5809440793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5809440793</v>
      </c>
      <c r="X33" s="31">
        <f t="shared" si="0"/>
        <v>5883312706</v>
      </c>
      <c r="Y33" s="31">
        <f t="shared" si="0"/>
        <v>-73871913</v>
      </c>
      <c r="Z33" s="32">
        <f>+IF(X33&lt;&gt;0,+(Y33/X33)*100,0)</f>
        <v>-1.2556176543983961</v>
      </c>
      <c r="AA33" s="29">
        <f>SUM(AA6:AA32)</f>
        <v>23031646890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1500434839</v>
      </c>
      <c r="D35" s="20"/>
      <c r="E35" s="21">
        <v>1647989390</v>
      </c>
      <c r="F35" s="22">
        <v>1647989390</v>
      </c>
      <c r="G35" s="22">
        <v>102162856</v>
      </c>
      <c r="H35" s="22">
        <v>128316261</v>
      </c>
      <c r="I35" s="22">
        <v>127922748</v>
      </c>
      <c r="J35" s="22">
        <v>358401865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358401865</v>
      </c>
      <c r="X35" s="22">
        <v>394628263</v>
      </c>
      <c r="Y35" s="22">
        <v>-36226398</v>
      </c>
      <c r="Z35" s="23">
        <v>-9.1798792424555771</v>
      </c>
      <c r="AA35" s="20">
        <v>1647989390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17001716705</v>
      </c>
      <c r="D37" s="20"/>
      <c r="E37" s="21">
        <v>18721852790</v>
      </c>
      <c r="F37" s="22">
        <v>18721852790</v>
      </c>
      <c r="G37" s="22">
        <v>2037359621</v>
      </c>
      <c r="H37" s="22">
        <v>1983581815</v>
      </c>
      <c r="I37" s="22">
        <v>1455833246</v>
      </c>
      <c r="J37" s="22">
        <v>5476774682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5476774682</v>
      </c>
      <c r="X37" s="22">
        <v>5822135801</v>
      </c>
      <c r="Y37" s="22">
        <v>-345361119</v>
      </c>
      <c r="Z37" s="23">
        <v>-5.9318629933139206</v>
      </c>
      <c r="AA37" s="20">
        <v>18721852790</v>
      </c>
    </row>
    <row r="38" spans="1:27" x14ac:dyDescent="0.25">
      <c r="A38" s="19" t="s">
        <v>64</v>
      </c>
      <c r="B38" s="15" t="s">
        <v>32</v>
      </c>
      <c r="C38" s="20">
        <v>802921572</v>
      </c>
      <c r="D38" s="20"/>
      <c r="E38" s="21">
        <v>482176710</v>
      </c>
      <c r="F38" s="22">
        <v>482176710</v>
      </c>
      <c r="G38" s="22">
        <v>59952687</v>
      </c>
      <c r="H38" s="22">
        <v>9312343</v>
      </c>
      <c r="I38" s="22">
        <v>61798131</v>
      </c>
      <c r="J38" s="22">
        <v>131063161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131063161</v>
      </c>
      <c r="X38" s="22">
        <v>119035400</v>
      </c>
      <c r="Y38" s="22">
        <v>12027761</v>
      </c>
      <c r="Z38" s="23">
        <v>10.10435635113588</v>
      </c>
      <c r="AA38" s="20">
        <v>482176710</v>
      </c>
    </row>
    <row r="39" spans="1:27" x14ac:dyDescent="0.25">
      <c r="A39" s="19" t="s">
        <v>65</v>
      </c>
      <c r="B39" s="15" t="s">
        <v>32</v>
      </c>
      <c r="C39" s="20">
        <v>875858056</v>
      </c>
      <c r="D39" s="20"/>
      <c r="E39" s="21">
        <v>428577980</v>
      </c>
      <c r="F39" s="22">
        <v>428577980</v>
      </c>
      <c r="G39" s="22">
        <v>35535595</v>
      </c>
      <c r="H39" s="22">
        <v>35535595</v>
      </c>
      <c r="I39" s="22">
        <v>35535595</v>
      </c>
      <c r="J39" s="22">
        <v>106606785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106606785</v>
      </c>
      <c r="X39" s="22">
        <v>106606785</v>
      </c>
      <c r="Y39" s="22"/>
      <c r="Z39" s="23"/>
      <c r="AA39" s="20">
        <v>428577980</v>
      </c>
    </row>
    <row r="40" spans="1:27" x14ac:dyDescent="0.25">
      <c r="A40" s="19" t="s">
        <v>66</v>
      </c>
      <c r="B40" s="15" t="s">
        <v>32</v>
      </c>
      <c r="C40" s="20">
        <v>391423342</v>
      </c>
      <c r="D40" s="20"/>
      <c r="E40" s="21">
        <v>438212650</v>
      </c>
      <c r="F40" s="22">
        <v>438212650</v>
      </c>
      <c r="G40" s="22">
        <v>36517722</v>
      </c>
      <c r="H40" s="22">
        <v>36517722</v>
      </c>
      <c r="I40" s="22">
        <v>36517722</v>
      </c>
      <c r="J40" s="22">
        <v>109553166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109553166</v>
      </c>
      <c r="X40" s="22">
        <v>109548777</v>
      </c>
      <c r="Y40" s="22">
        <v>4389</v>
      </c>
      <c r="Z40" s="23"/>
      <c r="AA40" s="20">
        <v>438212650</v>
      </c>
    </row>
    <row r="41" spans="1:27" x14ac:dyDescent="0.25">
      <c r="A41" s="19" t="s">
        <v>40</v>
      </c>
      <c r="B41" s="15" t="s">
        <v>32</v>
      </c>
      <c r="C41" s="20">
        <v>174821496</v>
      </c>
      <c r="D41" s="20"/>
      <c r="E41" s="21">
        <v>150840000</v>
      </c>
      <c r="F41" s="22">
        <v>150840000</v>
      </c>
      <c r="G41" s="22">
        <v>12416562</v>
      </c>
      <c r="H41" s="22">
        <v>12386386</v>
      </c>
      <c r="I41" s="22">
        <v>11986554</v>
      </c>
      <c r="J41" s="22">
        <v>36789502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36789502</v>
      </c>
      <c r="X41" s="22">
        <v>39572775</v>
      </c>
      <c r="Y41" s="22">
        <v>-2783273</v>
      </c>
      <c r="Z41" s="23">
        <v>-7.0333025672321439</v>
      </c>
      <c r="AA41" s="20">
        <v>150840000</v>
      </c>
    </row>
    <row r="42" spans="1:27" x14ac:dyDescent="0.25">
      <c r="A42" s="19" t="s">
        <v>67</v>
      </c>
      <c r="B42" s="15" t="s">
        <v>32</v>
      </c>
      <c r="C42" s="20">
        <v>1146198861</v>
      </c>
      <c r="D42" s="20"/>
      <c r="E42" s="21">
        <v>895438710</v>
      </c>
      <c r="F42" s="22">
        <v>895438710</v>
      </c>
      <c r="G42" s="22">
        <v>50683893</v>
      </c>
      <c r="H42" s="22">
        <v>119133119</v>
      </c>
      <c r="I42" s="22">
        <v>63457490</v>
      </c>
      <c r="J42" s="22">
        <v>233274502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233274502</v>
      </c>
      <c r="X42" s="22">
        <v>232527291</v>
      </c>
      <c r="Y42" s="22">
        <v>747211</v>
      </c>
      <c r="Z42" s="23">
        <v>0.32134335577839762</v>
      </c>
      <c r="AA42" s="20">
        <v>895438710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106375578</v>
      </c>
      <c r="D45" s="20"/>
      <c r="E45" s="21">
        <v>95959890</v>
      </c>
      <c r="F45" s="22">
        <v>95959890</v>
      </c>
      <c r="G45" s="22">
        <v>3632130</v>
      </c>
      <c r="H45" s="22">
        <v>5622617</v>
      </c>
      <c r="I45" s="22">
        <v>8385515</v>
      </c>
      <c r="J45" s="22">
        <v>17640262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17640262</v>
      </c>
      <c r="X45" s="22">
        <v>23909652</v>
      </c>
      <c r="Y45" s="22">
        <v>-6269390</v>
      </c>
      <c r="Z45" s="23">
        <v>-26.221167919968053</v>
      </c>
      <c r="AA45" s="20">
        <v>95959890</v>
      </c>
    </row>
    <row r="46" spans="1:27" x14ac:dyDescent="0.25">
      <c r="A46" s="19" t="s">
        <v>71</v>
      </c>
      <c r="B46" s="15" t="s">
        <v>32</v>
      </c>
      <c r="C46" s="20">
        <v>528286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>
        <v>67248</v>
      </c>
      <c r="D47" s="20"/>
      <c r="E47" s="21">
        <v>8627420</v>
      </c>
      <c r="F47" s="22">
        <v>8627420</v>
      </c>
      <c r="G47" s="22">
        <v>-67423</v>
      </c>
      <c r="H47" s="22">
        <v>3561161</v>
      </c>
      <c r="I47" s="22">
        <v>-3622803</v>
      </c>
      <c r="J47" s="22">
        <v>-129065</v>
      </c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>
        <v>-129065</v>
      </c>
      <c r="X47" s="22">
        <v>8627420</v>
      </c>
      <c r="Y47" s="22">
        <v>-8756485</v>
      </c>
      <c r="Z47" s="23">
        <v>-101.49598605376811</v>
      </c>
      <c r="AA47" s="20">
        <v>8627420</v>
      </c>
    </row>
    <row r="48" spans="1:27" x14ac:dyDescent="0.25">
      <c r="A48" s="37" t="s">
        <v>73</v>
      </c>
      <c r="B48" s="28" t="s">
        <v>32</v>
      </c>
      <c r="C48" s="29">
        <f>SUM(C35:C47)</f>
        <v>22000345983</v>
      </c>
      <c r="D48" s="29">
        <f t="shared" ref="D48:Y48" si="1">SUM(D35:D47)</f>
        <v>0</v>
      </c>
      <c r="E48" s="30">
        <f t="shared" si="1"/>
        <v>22869675540</v>
      </c>
      <c r="F48" s="31">
        <f t="shared" si="1"/>
        <v>22869675540</v>
      </c>
      <c r="G48" s="31">
        <f t="shared" si="1"/>
        <v>2338193643</v>
      </c>
      <c r="H48" s="31">
        <f t="shared" si="1"/>
        <v>2333967019</v>
      </c>
      <c r="I48" s="31">
        <f t="shared" si="1"/>
        <v>1797814198</v>
      </c>
      <c r="J48" s="31">
        <f t="shared" si="1"/>
        <v>6469974860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6469974860</v>
      </c>
      <c r="X48" s="31">
        <f t="shared" si="1"/>
        <v>6856592164</v>
      </c>
      <c r="Y48" s="31">
        <f t="shared" si="1"/>
        <v>-386617304</v>
      </c>
      <c r="Z48" s="32">
        <f>+IF(X48&lt;&gt;0,+(Y48/X48)*100,0)</f>
        <v>-5.6386218510983319</v>
      </c>
      <c r="AA48" s="29">
        <f>SUM(AA35:AA47)</f>
        <v>22869675540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-1747085605</v>
      </c>
      <c r="D49" s="39">
        <f t="shared" si="2"/>
        <v>0</v>
      </c>
      <c r="E49" s="40">
        <f t="shared" si="2"/>
        <v>161971350</v>
      </c>
      <c r="F49" s="41">
        <f t="shared" si="2"/>
        <v>161971350</v>
      </c>
      <c r="G49" s="41">
        <f t="shared" si="2"/>
        <v>-392615385</v>
      </c>
      <c r="H49" s="41">
        <f t="shared" si="2"/>
        <v>-336172003</v>
      </c>
      <c r="I49" s="41">
        <f t="shared" si="2"/>
        <v>68253321</v>
      </c>
      <c r="J49" s="41">
        <f t="shared" si="2"/>
        <v>-660534067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-660534067</v>
      </c>
      <c r="X49" s="41">
        <f t="shared" si="2"/>
        <v>-973279458</v>
      </c>
      <c r="Y49" s="41">
        <f t="shared" si="2"/>
        <v>312745391</v>
      </c>
      <c r="Z49" s="42">
        <f>+IF(X49&lt;&gt;0,+(Y49/X49)*100,0)</f>
        <v>-32.13315440178539</v>
      </c>
      <c r="AA49" s="39">
        <f>+AA33-AA48</f>
        <v>161971350</v>
      </c>
    </row>
    <row r="50" spans="1:27" x14ac:dyDescent="0.25">
      <c r="A50" s="43" t="s">
        <v>75</v>
      </c>
      <c r="B50" s="15" t="s">
        <v>32</v>
      </c>
      <c r="C50" s="20">
        <v>625716567</v>
      </c>
      <c r="D50" s="20"/>
      <c r="E50" s="21">
        <v>650859000</v>
      </c>
      <c r="F50" s="22">
        <v>650859000</v>
      </c>
      <c r="G50" s="22"/>
      <c r="H50" s="22">
        <v>27950000</v>
      </c>
      <c r="I50" s="22">
        <v>72389000</v>
      </c>
      <c r="J50" s="22">
        <v>100339000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100339000</v>
      </c>
      <c r="X50" s="22">
        <v>162714747</v>
      </c>
      <c r="Y50" s="22">
        <v>-62375747</v>
      </c>
      <c r="Z50" s="23">
        <v>-38.334415380309686</v>
      </c>
      <c r="AA50" s="20">
        <v>650859000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-1121369038</v>
      </c>
      <c r="D52" s="48">
        <f t="shared" si="3"/>
        <v>0</v>
      </c>
      <c r="E52" s="49">
        <f t="shared" si="3"/>
        <v>812830350</v>
      </c>
      <c r="F52" s="50">
        <f t="shared" si="3"/>
        <v>812830350</v>
      </c>
      <c r="G52" s="50">
        <f t="shared" si="3"/>
        <v>-392615385</v>
      </c>
      <c r="H52" s="50">
        <f t="shared" si="3"/>
        <v>-308222003</v>
      </c>
      <c r="I52" s="50">
        <f t="shared" si="3"/>
        <v>140642321</v>
      </c>
      <c r="J52" s="50">
        <f t="shared" si="3"/>
        <v>-560195067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-560195067</v>
      </c>
      <c r="X52" s="50">
        <f t="shared" si="3"/>
        <v>-810564711</v>
      </c>
      <c r="Y52" s="50">
        <f t="shared" si="3"/>
        <v>250369644</v>
      </c>
      <c r="Z52" s="51">
        <f>+IF(X52&lt;&gt;0,+(Y52/X52)*100,0)</f>
        <v>-30.888298071984533</v>
      </c>
      <c r="AA52" s="48">
        <f>SUM(AA49:AA51)</f>
        <v>812830350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-1121369038</v>
      </c>
      <c r="D54" s="54">
        <f>+D52-D53</f>
        <v>0</v>
      </c>
      <c r="E54" s="55">
        <f t="shared" si="4"/>
        <v>812830350</v>
      </c>
      <c r="F54" s="56">
        <f t="shared" si="4"/>
        <v>812830350</v>
      </c>
      <c r="G54" s="56">
        <f t="shared" si="4"/>
        <v>-392615385</v>
      </c>
      <c r="H54" s="56">
        <f t="shared" si="4"/>
        <v>-308222003</v>
      </c>
      <c r="I54" s="56">
        <f t="shared" si="4"/>
        <v>140642321</v>
      </c>
      <c r="J54" s="56">
        <f t="shared" si="4"/>
        <v>-560195067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-560195067</v>
      </c>
      <c r="X54" s="56">
        <f t="shared" si="4"/>
        <v>-810564711</v>
      </c>
      <c r="Y54" s="56">
        <f t="shared" si="4"/>
        <v>250369644</v>
      </c>
      <c r="Z54" s="57">
        <f>+IF(X54&lt;&gt;0,+(Y54/X54)*100,0)</f>
        <v>-30.888298071984533</v>
      </c>
      <c r="AA54" s="54">
        <f>+AA52-AA53</f>
        <v>812830350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-1121369038</v>
      </c>
      <c r="D57" s="48">
        <f>SUM(D54:D56)</f>
        <v>0</v>
      </c>
      <c r="E57" s="49">
        <f t="shared" si="5"/>
        <v>812830350</v>
      </c>
      <c r="F57" s="50">
        <f t="shared" si="5"/>
        <v>812830350</v>
      </c>
      <c r="G57" s="50">
        <f t="shared" si="5"/>
        <v>-392615385</v>
      </c>
      <c r="H57" s="50">
        <f t="shared" si="5"/>
        <v>-308222003</v>
      </c>
      <c r="I57" s="50">
        <f t="shared" si="5"/>
        <v>140642321</v>
      </c>
      <c r="J57" s="50">
        <f t="shared" si="5"/>
        <v>-560195067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-560195067</v>
      </c>
      <c r="X57" s="50">
        <f t="shared" si="5"/>
        <v>-810564711</v>
      </c>
      <c r="Y57" s="50">
        <f t="shared" si="5"/>
        <v>250369644</v>
      </c>
      <c r="Z57" s="51">
        <f>+IF(X57&lt;&gt;0,+(Y57/X57)*100,0)</f>
        <v>-30.888298071984533</v>
      </c>
      <c r="AA57" s="48">
        <f>SUM(AA54:AA56)</f>
        <v>812830350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>
        <v>72042650</v>
      </c>
      <c r="F59" s="45">
        <v>72042650</v>
      </c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>
        <v>15986990</v>
      </c>
      <c r="Y59" s="22">
        <v>-15986990</v>
      </c>
      <c r="Z59" s="23">
        <v>-100</v>
      </c>
      <c r="AA59" s="20">
        <v>72042650</v>
      </c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-1121369038</v>
      </c>
      <c r="D60" s="65">
        <f>SUM(D57:D59)</f>
        <v>0</v>
      </c>
      <c r="E60" s="66">
        <f t="shared" si="6"/>
        <v>884873000</v>
      </c>
      <c r="F60" s="67">
        <f t="shared" si="6"/>
        <v>884873000</v>
      </c>
      <c r="G60" s="67">
        <f t="shared" si="6"/>
        <v>-392615385</v>
      </c>
      <c r="H60" s="67">
        <f t="shared" si="6"/>
        <v>-308222003</v>
      </c>
      <c r="I60" s="67">
        <f t="shared" si="6"/>
        <v>140642321</v>
      </c>
      <c r="J60" s="67">
        <f t="shared" si="6"/>
        <v>-560195067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-560195067</v>
      </c>
      <c r="X60" s="67">
        <f t="shared" si="6"/>
        <v>-794577721</v>
      </c>
      <c r="Y60" s="67">
        <f t="shared" si="6"/>
        <v>234382654</v>
      </c>
      <c r="Z60" s="68">
        <f>+IF(X60&lt;&gt;0,+(Y60/X60)*100,0)</f>
        <v>-29.497763126937709</v>
      </c>
      <c r="AA60" s="65">
        <f>SUM(AA57:AA59)</f>
        <v>884873000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3392540</v>
      </c>
      <c r="D42" s="20"/>
      <c r="E42" s="21">
        <v>2500000</v>
      </c>
      <c r="F42" s="22">
        <v>2500000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624999</v>
      </c>
      <c r="Y42" s="22">
        <v>-624999</v>
      </c>
      <c r="Z42" s="23">
        <v>-100</v>
      </c>
      <c r="AA42" s="20">
        <v>2500000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591641</v>
      </c>
      <c r="D45" s="20"/>
      <c r="E45" s="21">
        <v>900000</v>
      </c>
      <c r="F45" s="22">
        <v>900000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>
        <v>225000</v>
      </c>
      <c r="Y45" s="22">
        <v>-225000</v>
      </c>
      <c r="Z45" s="23">
        <v>-100</v>
      </c>
      <c r="AA45" s="20">
        <v>900000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3984181</v>
      </c>
      <c r="D48" s="29">
        <f t="shared" ref="D48:Y48" si="1">SUM(D35:D47)</f>
        <v>0</v>
      </c>
      <c r="E48" s="30">
        <f t="shared" si="1"/>
        <v>3400000</v>
      </c>
      <c r="F48" s="31">
        <f t="shared" si="1"/>
        <v>3400000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849999</v>
      </c>
      <c r="Y48" s="31">
        <f t="shared" si="1"/>
        <v>-849999</v>
      </c>
      <c r="Z48" s="32">
        <f>+IF(X48&lt;&gt;0,+(Y48/X48)*100,0)</f>
        <v>-100</v>
      </c>
      <c r="AA48" s="29">
        <f>SUM(AA35:AA47)</f>
        <v>3400000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-3984181</v>
      </c>
      <c r="D49" s="39">
        <f t="shared" si="2"/>
        <v>0</v>
      </c>
      <c r="E49" s="40">
        <f t="shared" si="2"/>
        <v>-3400000</v>
      </c>
      <c r="F49" s="41">
        <f t="shared" si="2"/>
        <v>-3400000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-849999</v>
      </c>
      <c r="Y49" s="41">
        <f t="shared" si="2"/>
        <v>849999</v>
      </c>
      <c r="Z49" s="42">
        <f>+IF(X49&lt;&gt;0,+(Y49/X49)*100,0)</f>
        <v>-100</v>
      </c>
      <c r="AA49" s="39">
        <f>+AA33-AA48</f>
        <v>-3400000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-3984181</v>
      </c>
      <c r="D52" s="48">
        <f t="shared" si="3"/>
        <v>0</v>
      </c>
      <c r="E52" s="49">
        <f t="shared" si="3"/>
        <v>-3400000</v>
      </c>
      <c r="F52" s="50">
        <f t="shared" si="3"/>
        <v>-3400000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-849999</v>
      </c>
      <c r="Y52" s="50">
        <f t="shared" si="3"/>
        <v>849999</v>
      </c>
      <c r="Z52" s="51">
        <f>+IF(X52&lt;&gt;0,+(Y52/X52)*100,0)</f>
        <v>-100</v>
      </c>
      <c r="AA52" s="48">
        <f>SUM(AA49:AA51)</f>
        <v>-3400000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-3984181</v>
      </c>
      <c r="D54" s="54">
        <f>+D52-D53</f>
        <v>0</v>
      </c>
      <c r="E54" s="55">
        <f t="shared" si="4"/>
        <v>-3400000</v>
      </c>
      <c r="F54" s="56">
        <f t="shared" si="4"/>
        <v>-3400000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-849999</v>
      </c>
      <c r="Y54" s="56">
        <f t="shared" si="4"/>
        <v>849999</v>
      </c>
      <c r="Z54" s="57">
        <f>+IF(X54&lt;&gt;0,+(Y54/X54)*100,0)</f>
        <v>-100</v>
      </c>
      <c r="AA54" s="54">
        <f>+AA52-AA53</f>
        <v>-3400000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-3984181</v>
      </c>
      <c r="D57" s="48">
        <f>SUM(D54:D56)</f>
        <v>0</v>
      </c>
      <c r="E57" s="49">
        <f t="shared" si="5"/>
        <v>-3400000</v>
      </c>
      <c r="F57" s="50">
        <f t="shared" si="5"/>
        <v>-3400000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-849999</v>
      </c>
      <c r="Y57" s="50">
        <f t="shared" si="5"/>
        <v>849999</v>
      </c>
      <c r="Z57" s="51">
        <f>+IF(X57&lt;&gt;0,+(Y57/X57)*100,0)</f>
        <v>-100</v>
      </c>
      <c r="AA57" s="48">
        <f>SUM(AA54:AA56)</f>
        <v>-3400000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-3984181</v>
      </c>
      <c r="D60" s="65">
        <f>SUM(D57:D59)</f>
        <v>0</v>
      </c>
      <c r="E60" s="66">
        <f t="shared" si="6"/>
        <v>-3400000</v>
      </c>
      <c r="F60" s="67">
        <f t="shared" si="6"/>
        <v>-3400000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-849999</v>
      </c>
      <c r="Y60" s="67">
        <f t="shared" si="6"/>
        <v>849999</v>
      </c>
      <c r="Z60" s="68">
        <f>+IF(X60&lt;&gt;0,+(Y60/X60)*100,0)</f>
        <v>-100</v>
      </c>
      <c r="AA60" s="65">
        <f>SUM(AA57:AA59)</f>
        <v>-3400000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>
        <v>14475000</v>
      </c>
      <c r="F10" s="22">
        <v>14475000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3618750</v>
      </c>
      <c r="Y10" s="22">
        <v>-3618750</v>
      </c>
      <c r="Z10" s="23">
        <v>-100</v>
      </c>
      <c r="AA10" s="20">
        <v>14475000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1889260</v>
      </c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1889260</v>
      </c>
      <c r="D33" s="29">
        <f t="shared" ref="D33:Y33" si="0">SUM(D6:D32)</f>
        <v>0</v>
      </c>
      <c r="E33" s="30">
        <f t="shared" si="0"/>
        <v>14475000</v>
      </c>
      <c r="F33" s="31">
        <f t="shared" si="0"/>
        <v>14475000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3618750</v>
      </c>
      <c r="Y33" s="31">
        <f t="shared" si="0"/>
        <v>-3618750</v>
      </c>
      <c r="Z33" s="32">
        <f>+IF(X33&lt;&gt;0,+(Y33/X33)*100,0)</f>
        <v>-100</v>
      </c>
      <c r="AA33" s="29">
        <f>SUM(AA6:AA32)</f>
        <v>14475000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5294720</v>
      </c>
      <c r="D42" s="20"/>
      <c r="E42" s="21">
        <v>14326086</v>
      </c>
      <c r="F42" s="22">
        <v>14326086</v>
      </c>
      <c r="G42" s="22"/>
      <c r="H42" s="22"/>
      <c r="I42" s="22">
        <v>999748</v>
      </c>
      <c r="J42" s="22">
        <v>999748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999748</v>
      </c>
      <c r="X42" s="22">
        <v>3581523</v>
      </c>
      <c r="Y42" s="22">
        <v>-2581775</v>
      </c>
      <c r="Z42" s="23">
        <v>-72.085953377934473</v>
      </c>
      <c r="AA42" s="20">
        <v>14326086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5294720</v>
      </c>
      <c r="D48" s="29">
        <f t="shared" ref="D48:Y48" si="1">SUM(D35:D47)</f>
        <v>0</v>
      </c>
      <c r="E48" s="30">
        <f t="shared" si="1"/>
        <v>14326086</v>
      </c>
      <c r="F48" s="31">
        <f t="shared" si="1"/>
        <v>14326086</v>
      </c>
      <c r="G48" s="31">
        <f t="shared" si="1"/>
        <v>0</v>
      </c>
      <c r="H48" s="31">
        <f t="shared" si="1"/>
        <v>0</v>
      </c>
      <c r="I48" s="31">
        <f t="shared" si="1"/>
        <v>999748</v>
      </c>
      <c r="J48" s="31">
        <f t="shared" si="1"/>
        <v>999748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999748</v>
      </c>
      <c r="X48" s="31">
        <f t="shared" si="1"/>
        <v>3581523</v>
      </c>
      <c r="Y48" s="31">
        <f t="shared" si="1"/>
        <v>-2581775</v>
      </c>
      <c r="Z48" s="32">
        <f>+IF(X48&lt;&gt;0,+(Y48/X48)*100,0)</f>
        <v>-72.085953377934473</v>
      </c>
      <c r="AA48" s="29">
        <f>SUM(AA35:AA47)</f>
        <v>14326086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-3405460</v>
      </c>
      <c r="D49" s="39">
        <f t="shared" si="2"/>
        <v>0</v>
      </c>
      <c r="E49" s="40">
        <f t="shared" si="2"/>
        <v>148914</v>
      </c>
      <c r="F49" s="41">
        <f t="shared" si="2"/>
        <v>148914</v>
      </c>
      <c r="G49" s="41">
        <f t="shared" si="2"/>
        <v>0</v>
      </c>
      <c r="H49" s="41">
        <f t="shared" si="2"/>
        <v>0</v>
      </c>
      <c r="I49" s="41">
        <f t="shared" si="2"/>
        <v>-999748</v>
      </c>
      <c r="J49" s="41">
        <f t="shared" si="2"/>
        <v>-999748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-999748</v>
      </c>
      <c r="X49" s="41">
        <f t="shared" si="2"/>
        <v>37227</v>
      </c>
      <c r="Y49" s="41">
        <f t="shared" si="2"/>
        <v>-1036975</v>
      </c>
      <c r="Z49" s="42">
        <f>+IF(X49&lt;&gt;0,+(Y49/X49)*100,0)</f>
        <v>-2785.5454374513124</v>
      </c>
      <c r="AA49" s="39">
        <f>+AA33-AA48</f>
        <v>148914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-3405460</v>
      </c>
      <c r="D52" s="48">
        <f t="shared" si="3"/>
        <v>0</v>
      </c>
      <c r="E52" s="49">
        <f t="shared" si="3"/>
        <v>148914</v>
      </c>
      <c r="F52" s="50">
        <f t="shared" si="3"/>
        <v>148914</v>
      </c>
      <c r="G52" s="50">
        <f t="shared" si="3"/>
        <v>0</v>
      </c>
      <c r="H52" s="50">
        <f t="shared" si="3"/>
        <v>0</v>
      </c>
      <c r="I52" s="50">
        <f t="shared" si="3"/>
        <v>-999748</v>
      </c>
      <c r="J52" s="50">
        <f t="shared" si="3"/>
        <v>-999748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-999748</v>
      </c>
      <c r="X52" s="50">
        <f t="shared" si="3"/>
        <v>37227</v>
      </c>
      <c r="Y52" s="50">
        <f t="shared" si="3"/>
        <v>-1036975</v>
      </c>
      <c r="Z52" s="51">
        <f>+IF(X52&lt;&gt;0,+(Y52/X52)*100,0)</f>
        <v>-2785.5454374513124</v>
      </c>
      <c r="AA52" s="48">
        <f>SUM(AA49:AA51)</f>
        <v>148914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-3405460</v>
      </c>
      <c r="D54" s="54">
        <f>+D52-D53</f>
        <v>0</v>
      </c>
      <c r="E54" s="55">
        <f t="shared" si="4"/>
        <v>148914</v>
      </c>
      <c r="F54" s="56">
        <f t="shared" si="4"/>
        <v>148914</v>
      </c>
      <c r="G54" s="56">
        <f t="shared" si="4"/>
        <v>0</v>
      </c>
      <c r="H54" s="56">
        <f t="shared" si="4"/>
        <v>0</v>
      </c>
      <c r="I54" s="56">
        <f t="shared" si="4"/>
        <v>-999748</v>
      </c>
      <c r="J54" s="56">
        <f t="shared" si="4"/>
        <v>-999748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-999748</v>
      </c>
      <c r="X54" s="56">
        <f t="shared" si="4"/>
        <v>37227</v>
      </c>
      <c r="Y54" s="56">
        <f t="shared" si="4"/>
        <v>-1036975</v>
      </c>
      <c r="Z54" s="57">
        <f>+IF(X54&lt;&gt;0,+(Y54/X54)*100,0)</f>
        <v>-2785.5454374513124</v>
      </c>
      <c r="AA54" s="54">
        <f>+AA52-AA53</f>
        <v>148914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-3405460</v>
      </c>
      <c r="D57" s="48">
        <f>SUM(D54:D56)</f>
        <v>0</v>
      </c>
      <c r="E57" s="49">
        <f t="shared" si="5"/>
        <v>148914</v>
      </c>
      <c r="F57" s="50">
        <f t="shared" si="5"/>
        <v>148914</v>
      </c>
      <c r="G57" s="50">
        <f t="shared" si="5"/>
        <v>0</v>
      </c>
      <c r="H57" s="50">
        <f t="shared" si="5"/>
        <v>0</v>
      </c>
      <c r="I57" s="50">
        <f t="shared" si="5"/>
        <v>-999748</v>
      </c>
      <c r="J57" s="50">
        <f t="shared" si="5"/>
        <v>-999748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-999748</v>
      </c>
      <c r="X57" s="50">
        <f t="shared" si="5"/>
        <v>37227</v>
      </c>
      <c r="Y57" s="50">
        <f t="shared" si="5"/>
        <v>-1036975</v>
      </c>
      <c r="Z57" s="51">
        <f>+IF(X57&lt;&gt;0,+(Y57/X57)*100,0)</f>
        <v>-2785.5454374513124</v>
      </c>
      <c r="AA57" s="48">
        <f>SUM(AA54:AA56)</f>
        <v>148914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-3405460</v>
      </c>
      <c r="D60" s="65">
        <f>SUM(D57:D59)</f>
        <v>0</v>
      </c>
      <c r="E60" s="66">
        <f t="shared" si="6"/>
        <v>148914</v>
      </c>
      <c r="F60" s="67">
        <f t="shared" si="6"/>
        <v>148914</v>
      </c>
      <c r="G60" s="67">
        <f t="shared" si="6"/>
        <v>0</v>
      </c>
      <c r="H60" s="67">
        <f t="shared" si="6"/>
        <v>0</v>
      </c>
      <c r="I60" s="67">
        <f t="shared" si="6"/>
        <v>-999748</v>
      </c>
      <c r="J60" s="67">
        <f t="shared" si="6"/>
        <v>-999748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-999748</v>
      </c>
      <c r="X60" s="67">
        <f t="shared" si="6"/>
        <v>37227</v>
      </c>
      <c r="Y60" s="67">
        <f t="shared" si="6"/>
        <v>-1036975</v>
      </c>
      <c r="Z60" s="68">
        <f>+IF(X60&lt;&gt;0,+(Y60/X60)*100,0)</f>
        <v>-2785.5454374513124</v>
      </c>
      <c r="AA60" s="65">
        <f>SUM(AA57:AA59)</f>
        <v>148914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51265986</v>
      </c>
      <c r="D6" s="20"/>
      <c r="E6" s="21">
        <v>53542917</v>
      </c>
      <c r="F6" s="22">
        <v>53542917</v>
      </c>
      <c r="G6" s="22">
        <v>3433945</v>
      </c>
      <c r="H6" s="22">
        <v>4443747</v>
      </c>
      <c r="I6" s="22">
        <v>4691749</v>
      </c>
      <c r="J6" s="22">
        <v>12569441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12569441</v>
      </c>
      <c r="X6" s="22">
        <v>13385724</v>
      </c>
      <c r="Y6" s="22">
        <v>-816283</v>
      </c>
      <c r="Z6" s="23">
        <v>-6.0981609959984233</v>
      </c>
      <c r="AA6" s="20">
        <v>53542917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7274208</v>
      </c>
      <c r="D26" s="20"/>
      <c r="E26" s="21">
        <v>7274208</v>
      </c>
      <c r="F26" s="22">
        <v>7274208</v>
      </c>
      <c r="G26" s="22">
        <v>313472</v>
      </c>
      <c r="H26" s="22"/>
      <c r="I26" s="22"/>
      <c r="J26" s="22">
        <v>313472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313472</v>
      </c>
      <c r="X26" s="22">
        <v>1818552</v>
      </c>
      <c r="Y26" s="22">
        <v>-1505080</v>
      </c>
      <c r="Z26" s="23">
        <v>-82.762549544912659</v>
      </c>
      <c r="AA26" s="20">
        <v>7274208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58540194</v>
      </c>
      <c r="D33" s="29">
        <f t="shared" ref="D33:Y33" si="0">SUM(D6:D32)</f>
        <v>0</v>
      </c>
      <c r="E33" s="30">
        <f t="shared" si="0"/>
        <v>60817125</v>
      </c>
      <c r="F33" s="31">
        <f t="shared" si="0"/>
        <v>60817125</v>
      </c>
      <c r="G33" s="31">
        <f t="shared" si="0"/>
        <v>3747417</v>
      </c>
      <c r="H33" s="31">
        <f t="shared" si="0"/>
        <v>4443747</v>
      </c>
      <c r="I33" s="31">
        <f t="shared" si="0"/>
        <v>4691749</v>
      </c>
      <c r="J33" s="31">
        <f t="shared" si="0"/>
        <v>12882913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12882913</v>
      </c>
      <c r="X33" s="31">
        <f t="shared" si="0"/>
        <v>15204276</v>
      </c>
      <c r="Y33" s="31">
        <f t="shared" si="0"/>
        <v>-2321363</v>
      </c>
      <c r="Z33" s="32">
        <f>+IF(X33&lt;&gt;0,+(Y33/X33)*100,0)</f>
        <v>-15.267829918372962</v>
      </c>
      <c r="AA33" s="29">
        <f>SUM(AA6:AA32)</f>
        <v>60817125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6425261</v>
      </c>
      <c r="D35" s="20"/>
      <c r="E35" s="21">
        <v>7050420</v>
      </c>
      <c r="F35" s="22">
        <v>7050420</v>
      </c>
      <c r="G35" s="22">
        <v>321843</v>
      </c>
      <c r="H35" s="22">
        <v>332379</v>
      </c>
      <c r="I35" s="22">
        <v>349578</v>
      </c>
      <c r="J35" s="22">
        <v>1003800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1003800</v>
      </c>
      <c r="X35" s="22">
        <v>1762605</v>
      </c>
      <c r="Y35" s="22">
        <v>-758805</v>
      </c>
      <c r="Z35" s="23">
        <v>-43.050201264605512</v>
      </c>
      <c r="AA35" s="20">
        <v>7050420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55383582</v>
      </c>
      <c r="D37" s="20"/>
      <c r="E37" s="21">
        <v>47979428</v>
      </c>
      <c r="F37" s="22">
        <v>47979428</v>
      </c>
      <c r="G37" s="22">
        <v>7074003</v>
      </c>
      <c r="H37" s="22">
        <v>7110244</v>
      </c>
      <c r="I37" s="22">
        <v>6858012</v>
      </c>
      <c r="J37" s="22">
        <v>21042259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21042259</v>
      </c>
      <c r="X37" s="22">
        <v>11994858</v>
      </c>
      <c r="Y37" s="22">
        <v>9047401</v>
      </c>
      <c r="Z37" s="23">
        <v>75.427328943785739</v>
      </c>
      <c r="AA37" s="20">
        <v>47979428</v>
      </c>
    </row>
    <row r="38" spans="1:27" x14ac:dyDescent="0.25">
      <c r="A38" s="19" t="s">
        <v>64</v>
      </c>
      <c r="B38" s="15" t="s">
        <v>32</v>
      </c>
      <c r="C38" s="20">
        <v>1938270</v>
      </c>
      <c r="D38" s="20"/>
      <c r="E38" s="21">
        <v>1500000</v>
      </c>
      <c r="F38" s="22">
        <v>1500000</v>
      </c>
      <c r="G38" s="22">
        <v>45351</v>
      </c>
      <c r="H38" s="22">
        <v>26708</v>
      </c>
      <c r="I38" s="22">
        <v>18191</v>
      </c>
      <c r="J38" s="22">
        <v>90250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90250</v>
      </c>
      <c r="X38" s="22">
        <v>375000</v>
      </c>
      <c r="Y38" s="22">
        <v>-284750</v>
      </c>
      <c r="Z38" s="23">
        <v>-75.933333333333337</v>
      </c>
      <c r="AA38" s="20">
        <v>1500000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414552</v>
      </c>
      <c r="D42" s="20"/>
      <c r="E42" s="21">
        <v>424188</v>
      </c>
      <c r="F42" s="22">
        <v>424188</v>
      </c>
      <c r="G42" s="22"/>
      <c r="H42" s="22">
        <v>6850</v>
      </c>
      <c r="I42" s="22"/>
      <c r="J42" s="22">
        <v>6850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6850</v>
      </c>
      <c r="X42" s="22">
        <v>106047</v>
      </c>
      <c r="Y42" s="22">
        <v>-99197</v>
      </c>
      <c r="Z42" s="23">
        <v>-93.540599922675796</v>
      </c>
      <c r="AA42" s="20">
        <v>424188</v>
      </c>
    </row>
    <row r="43" spans="1:27" x14ac:dyDescent="0.25">
      <c r="A43" s="19" t="s">
        <v>68</v>
      </c>
      <c r="B43" s="15" t="s">
        <v>32</v>
      </c>
      <c r="C43" s="20">
        <v>3314625</v>
      </c>
      <c r="D43" s="20"/>
      <c r="E43" s="21">
        <v>3399996</v>
      </c>
      <c r="F43" s="22">
        <v>3399996</v>
      </c>
      <c r="G43" s="22">
        <v>259913</v>
      </c>
      <c r="H43" s="22">
        <v>297668</v>
      </c>
      <c r="I43" s="22">
        <v>300071</v>
      </c>
      <c r="J43" s="22">
        <v>857652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857652</v>
      </c>
      <c r="X43" s="22">
        <v>849999</v>
      </c>
      <c r="Y43" s="22">
        <v>7653</v>
      </c>
      <c r="Z43" s="23">
        <v>0.90035400041647107</v>
      </c>
      <c r="AA43" s="20">
        <v>3399996</v>
      </c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200873</v>
      </c>
      <c r="D45" s="20"/>
      <c r="E45" s="21">
        <v>257364</v>
      </c>
      <c r="F45" s="22">
        <v>257364</v>
      </c>
      <c r="G45" s="22">
        <v>76200</v>
      </c>
      <c r="H45" s="22"/>
      <c r="I45" s="22">
        <v>43425</v>
      </c>
      <c r="J45" s="22">
        <v>119625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119625</v>
      </c>
      <c r="X45" s="22">
        <v>64341</v>
      </c>
      <c r="Y45" s="22">
        <v>55284</v>
      </c>
      <c r="Z45" s="23">
        <v>85.923439175642287</v>
      </c>
      <c r="AA45" s="20">
        <v>257364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67677163</v>
      </c>
      <c r="D48" s="29">
        <f t="shared" ref="D48:Y48" si="1">SUM(D35:D47)</f>
        <v>0</v>
      </c>
      <c r="E48" s="30">
        <f t="shared" si="1"/>
        <v>60611396</v>
      </c>
      <c r="F48" s="31">
        <f t="shared" si="1"/>
        <v>60611396</v>
      </c>
      <c r="G48" s="31">
        <f t="shared" si="1"/>
        <v>7777310</v>
      </c>
      <c r="H48" s="31">
        <f t="shared" si="1"/>
        <v>7773849</v>
      </c>
      <c r="I48" s="31">
        <f t="shared" si="1"/>
        <v>7569277</v>
      </c>
      <c r="J48" s="31">
        <f t="shared" si="1"/>
        <v>23120436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23120436</v>
      </c>
      <c r="X48" s="31">
        <f t="shared" si="1"/>
        <v>15152850</v>
      </c>
      <c r="Y48" s="31">
        <f t="shared" si="1"/>
        <v>7967586</v>
      </c>
      <c r="Z48" s="32">
        <f>+IF(X48&lt;&gt;0,+(Y48/X48)*100,0)</f>
        <v>52.581435175561033</v>
      </c>
      <c r="AA48" s="29">
        <f>SUM(AA35:AA47)</f>
        <v>60611396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-9136969</v>
      </c>
      <c r="D49" s="39">
        <f t="shared" si="2"/>
        <v>0</v>
      </c>
      <c r="E49" s="40">
        <f t="shared" si="2"/>
        <v>205729</v>
      </c>
      <c r="F49" s="41">
        <f t="shared" si="2"/>
        <v>205729</v>
      </c>
      <c r="G49" s="41">
        <f t="shared" si="2"/>
        <v>-4029893</v>
      </c>
      <c r="H49" s="41">
        <f t="shared" si="2"/>
        <v>-3330102</v>
      </c>
      <c r="I49" s="41">
        <f t="shared" si="2"/>
        <v>-2877528</v>
      </c>
      <c r="J49" s="41">
        <f t="shared" si="2"/>
        <v>-10237523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-10237523</v>
      </c>
      <c r="X49" s="41">
        <f t="shared" si="2"/>
        <v>51426</v>
      </c>
      <c r="Y49" s="41">
        <f t="shared" si="2"/>
        <v>-10288949</v>
      </c>
      <c r="Z49" s="42">
        <f>+IF(X49&lt;&gt;0,+(Y49/X49)*100,0)</f>
        <v>-20007.29008672656</v>
      </c>
      <c r="AA49" s="39">
        <f>+AA33-AA48</f>
        <v>205729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-9136969</v>
      </c>
      <c r="D52" s="48">
        <f t="shared" si="3"/>
        <v>0</v>
      </c>
      <c r="E52" s="49">
        <f t="shared" si="3"/>
        <v>205729</v>
      </c>
      <c r="F52" s="50">
        <f t="shared" si="3"/>
        <v>205729</v>
      </c>
      <c r="G52" s="50">
        <f t="shared" si="3"/>
        <v>-4029893</v>
      </c>
      <c r="H52" s="50">
        <f t="shared" si="3"/>
        <v>-3330102</v>
      </c>
      <c r="I52" s="50">
        <f t="shared" si="3"/>
        <v>-2877528</v>
      </c>
      <c r="J52" s="50">
        <f t="shared" si="3"/>
        <v>-10237523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-10237523</v>
      </c>
      <c r="X52" s="50">
        <f t="shared" si="3"/>
        <v>51426</v>
      </c>
      <c r="Y52" s="50">
        <f t="shared" si="3"/>
        <v>-10288949</v>
      </c>
      <c r="Z52" s="51">
        <f>+IF(X52&lt;&gt;0,+(Y52/X52)*100,0)</f>
        <v>-20007.29008672656</v>
      </c>
      <c r="AA52" s="48">
        <f>SUM(AA49:AA51)</f>
        <v>205729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-9136969</v>
      </c>
      <c r="D54" s="54">
        <f>+D52-D53</f>
        <v>0</v>
      </c>
      <c r="E54" s="55">
        <f t="shared" si="4"/>
        <v>205729</v>
      </c>
      <c r="F54" s="56">
        <f t="shared" si="4"/>
        <v>205729</v>
      </c>
      <c r="G54" s="56">
        <f t="shared" si="4"/>
        <v>-4029893</v>
      </c>
      <c r="H54" s="56">
        <f t="shared" si="4"/>
        <v>-3330102</v>
      </c>
      <c r="I54" s="56">
        <f t="shared" si="4"/>
        <v>-2877528</v>
      </c>
      <c r="J54" s="56">
        <f t="shared" si="4"/>
        <v>-10237523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-10237523</v>
      </c>
      <c r="X54" s="56">
        <f t="shared" si="4"/>
        <v>51426</v>
      </c>
      <c r="Y54" s="56">
        <f t="shared" si="4"/>
        <v>-10288949</v>
      </c>
      <c r="Z54" s="57">
        <f>+IF(X54&lt;&gt;0,+(Y54/X54)*100,0)</f>
        <v>-20007.29008672656</v>
      </c>
      <c r="AA54" s="54">
        <f>+AA52-AA53</f>
        <v>205729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-9136969</v>
      </c>
      <c r="D57" s="48">
        <f>SUM(D54:D56)</f>
        <v>0</v>
      </c>
      <c r="E57" s="49">
        <f t="shared" si="5"/>
        <v>205729</v>
      </c>
      <c r="F57" s="50">
        <f t="shared" si="5"/>
        <v>205729</v>
      </c>
      <c r="G57" s="50">
        <f t="shared" si="5"/>
        <v>-4029893</v>
      </c>
      <c r="H57" s="50">
        <f t="shared" si="5"/>
        <v>-3330102</v>
      </c>
      <c r="I57" s="50">
        <f t="shared" si="5"/>
        <v>-2877528</v>
      </c>
      <c r="J57" s="50">
        <f t="shared" si="5"/>
        <v>-10237523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-10237523</v>
      </c>
      <c r="X57" s="50">
        <f t="shared" si="5"/>
        <v>51426</v>
      </c>
      <c r="Y57" s="50">
        <f t="shared" si="5"/>
        <v>-10288949</v>
      </c>
      <c r="Z57" s="51">
        <f>+IF(X57&lt;&gt;0,+(Y57/X57)*100,0)</f>
        <v>-20007.29008672656</v>
      </c>
      <c r="AA57" s="48">
        <f>SUM(AA54:AA56)</f>
        <v>205729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-9136969</v>
      </c>
      <c r="D60" s="65">
        <f>SUM(D57:D59)</f>
        <v>0</v>
      </c>
      <c r="E60" s="66">
        <f t="shared" si="6"/>
        <v>205729</v>
      </c>
      <c r="F60" s="67">
        <f t="shared" si="6"/>
        <v>205729</v>
      </c>
      <c r="G60" s="67">
        <f t="shared" si="6"/>
        <v>-4029893</v>
      </c>
      <c r="H60" s="67">
        <f t="shared" si="6"/>
        <v>-3330102</v>
      </c>
      <c r="I60" s="67">
        <f t="shared" si="6"/>
        <v>-2877528</v>
      </c>
      <c r="J60" s="67">
        <f t="shared" si="6"/>
        <v>-10237523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-10237523</v>
      </c>
      <c r="X60" s="67">
        <f t="shared" si="6"/>
        <v>51426</v>
      </c>
      <c r="Y60" s="67">
        <f t="shared" si="6"/>
        <v>-10288949</v>
      </c>
      <c r="Z60" s="68">
        <f>+IF(X60&lt;&gt;0,+(Y60/X60)*100,0)</f>
        <v>-20007.29008672656</v>
      </c>
      <c r="AA60" s="65">
        <f>SUM(AA57:AA59)</f>
        <v>205729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194163298</v>
      </c>
      <c r="D6" s="20"/>
      <c r="E6" s="21">
        <v>230619376</v>
      </c>
      <c r="F6" s="22">
        <v>230619376</v>
      </c>
      <c r="G6" s="22">
        <v>18981838</v>
      </c>
      <c r="H6" s="22">
        <v>16375039</v>
      </c>
      <c r="I6" s="22">
        <v>16275388</v>
      </c>
      <c r="J6" s="22">
        <v>51632265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51632265</v>
      </c>
      <c r="X6" s="22">
        <v>57654843</v>
      </c>
      <c r="Y6" s="22">
        <v>-6022578</v>
      </c>
      <c r="Z6" s="23">
        <v>-10.445918654223028</v>
      </c>
      <c r="AA6" s="20">
        <v>230619376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6836522</v>
      </c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2222816</v>
      </c>
      <c r="D13" s="20"/>
      <c r="E13" s="21">
        <v>2190188</v>
      </c>
      <c r="F13" s="22">
        <v>2190188</v>
      </c>
      <c r="G13" s="22">
        <v>232829</v>
      </c>
      <c r="H13" s="22">
        <v>237616</v>
      </c>
      <c r="I13" s="22">
        <v>242370</v>
      </c>
      <c r="J13" s="22">
        <v>712815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712815</v>
      </c>
      <c r="X13" s="22">
        <v>547548</v>
      </c>
      <c r="Y13" s="22">
        <v>165267</v>
      </c>
      <c r="Z13" s="23">
        <v>30.183107234434242</v>
      </c>
      <c r="AA13" s="20">
        <v>2190188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458470</v>
      </c>
      <c r="D24" s="20"/>
      <c r="E24" s="21">
        <v>337041</v>
      </c>
      <c r="F24" s="22">
        <v>337041</v>
      </c>
      <c r="G24" s="22">
        <v>13725</v>
      </c>
      <c r="H24" s="22"/>
      <c r="I24" s="22"/>
      <c r="J24" s="22">
        <v>13725</v>
      </c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>
        <v>13725</v>
      </c>
      <c r="X24" s="22">
        <v>84261</v>
      </c>
      <c r="Y24" s="22">
        <v>-70536</v>
      </c>
      <c r="Z24" s="23">
        <v>-83.711325524263884</v>
      </c>
      <c r="AA24" s="20">
        <v>337041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48893</v>
      </c>
      <c r="D26" s="20"/>
      <c r="E26" s="21">
        <v>50000</v>
      </c>
      <c r="F26" s="22">
        <v>50000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12501</v>
      </c>
      <c r="Y26" s="22">
        <v>-12501</v>
      </c>
      <c r="Z26" s="23">
        <v>-100</v>
      </c>
      <c r="AA26" s="20">
        <v>50000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203729999</v>
      </c>
      <c r="D33" s="29">
        <f t="shared" ref="D33:Y33" si="0">SUM(D6:D32)</f>
        <v>0</v>
      </c>
      <c r="E33" s="30">
        <f t="shared" si="0"/>
        <v>233196605</v>
      </c>
      <c r="F33" s="31">
        <f t="shared" si="0"/>
        <v>233196605</v>
      </c>
      <c r="G33" s="31">
        <f t="shared" si="0"/>
        <v>19228392</v>
      </c>
      <c r="H33" s="31">
        <f t="shared" si="0"/>
        <v>16612655</v>
      </c>
      <c r="I33" s="31">
        <f t="shared" si="0"/>
        <v>16517758</v>
      </c>
      <c r="J33" s="31">
        <f t="shared" si="0"/>
        <v>52358805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52358805</v>
      </c>
      <c r="X33" s="31">
        <f t="shared" si="0"/>
        <v>58299153</v>
      </c>
      <c r="Y33" s="31">
        <f t="shared" si="0"/>
        <v>-5940348</v>
      </c>
      <c r="Z33" s="32">
        <f>+IF(X33&lt;&gt;0,+(Y33/X33)*100,0)</f>
        <v>-10.189424192835187</v>
      </c>
      <c r="AA33" s="29">
        <f>SUM(AA6:AA32)</f>
        <v>233196605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15109561</v>
      </c>
      <c r="D35" s="20"/>
      <c r="E35" s="21">
        <v>14799900</v>
      </c>
      <c r="F35" s="22">
        <v>14799900</v>
      </c>
      <c r="G35" s="22">
        <v>1358149</v>
      </c>
      <c r="H35" s="22">
        <v>1389886</v>
      </c>
      <c r="I35" s="22">
        <v>1269029</v>
      </c>
      <c r="J35" s="22">
        <v>4017064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4017064</v>
      </c>
      <c r="X35" s="22">
        <v>3699975</v>
      </c>
      <c r="Y35" s="22">
        <v>317089</v>
      </c>
      <c r="Z35" s="23">
        <v>8.5700308785870174</v>
      </c>
      <c r="AA35" s="20">
        <v>14799900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177510341</v>
      </c>
      <c r="D37" s="20"/>
      <c r="E37" s="21">
        <v>170931796</v>
      </c>
      <c r="F37" s="22">
        <v>170931796</v>
      </c>
      <c r="G37" s="22"/>
      <c r="H37" s="22"/>
      <c r="I37" s="22">
        <v>21452783</v>
      </c>
      <c r="J37" s="22">
        <v>21452783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21452783</v>
      </c>
      <c r="X37" s="22">
        <v>42201667</v>
      </c>
      <c r="Y37" s="22">
        <v>-20748884</v>
      </c>
      <c r="Z37" s="23">
        <v>-49.166029389312989</v>
      </c>
      <c r="AA37" s="20">
        <v>170931796</v>
      </c>
    </row>
    <row r="38" spans="1:27" x14ac:dyDescent="0.25">
      <c r="A38" s="19" t="s">
        <v>64</v>
      </c>
      <c r="B38" s="15" t="s">
        <v>32</v>
      </c>
      <c r="C38" s="20">
        <v>2175488</v>
      </c>
      <c r="D38" s="20"/>
      <c r="E38" s="21">
        <v>62004</v>
      </c>
      <c r="F38" s="22">
        <v>62004</v>
      </c>
      <c r="G38" s="22"/>
      <c r="H38" s="22"/>
      <c r="I38" s="22">
        <v>1821</v>
      </c>
      <c r="J38" s="22">
        <v>1821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1821</v>
      </c>
      <c r="X38" s="22">
        <v>15501</v>
      </c>
      <c r="Y38" s="22">
        <v>-13680</v>
      </c>
      <c r="Z38" s="23">
        <v>-88.252370814786147</v>
      </c>
      <c r="AA38" s="20">
        <v>62004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>
        <v>1775493</v>
      </c>
      <c r="D41" s="20"/>
      <c r="E41" s="21">
        <v>1536201</v>
      </c>
      <c r="F41" s="22">
        <v>1536201</v>
      </c>
      <c r="G41" s="22">
        <v>79</v>
      </c>
      <c r="H41" s="22"/>
      <c r="I41" s="22">
        <v>205247</v>
      </c>
      <c r="J41" s="22">
        <v>205326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205326</v>
      </c>
      <c r="X41" s="22">
        <v>408614</v>
      </c>
      <c r="Y41" s="22">
        <v>-203288</v>
      </c>
      <c r="Z41" s="23">
        <v>-49.750620389903425</v>
      </c>
      <c r="AA41" s="20">
        <v>1536201</v>
      </c>
    </row>
    <row r="42" spans="1:27" x14ac:dyDescent="0.25">
      <c r="A42" s="19" t="s">
        <v>67</v>
      </c>
      <c r="B42" s="15" t="s">
        <v>32</v>
      </c>
      <c r="C42" s="20">
        <v>18936026</v>
      </c>
      <c r="D42" s="20"/>
      <c r="E42" s="21">
        <v>8486500</v>
      </c>
      <c r="F42" s="22">
        <v>8486500</v>
      </c>
      <c r="G42" s="22"/>
      <c r="H42" s="22">
        <v>1074575</v>
      </c>
      <c r="I42" s="22">
        <v>981997</v>
      </c>
      <c r="J42" s="22">
        <v>2056572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2056572</v>
      </c>
      <c r="X42" s="22">
        <v>2059249</v>
      </c>
      <c r="Y42" s="22">
        <v>-2677</v>
      </c>
      <c r="Z42" s="23">
        <v>-0.1299988490949856</v>
      </c>
      <c r="AA42" s="20">
        <v>8486500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22988</v>
      </c>
      <c r="D44" s="20"/>
      <c r="E44" s="21">
        <v>28979</v>
      </c>
      <c r="F44" s="22">
        <v>28979</v>
      </c>
      <c r="G44" s="22">
        <v>55455</v>
      </c>
      <c r="H44" s="22">
        <v>18466</v>
      </c>
      <c r="I44" s="22">
        <v>380647</v>
      </c>
      <c r="J44" s="22">
        <v>454568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454568</v>
      </c>
      <c r="X44" s="22">
        <v>7245</v>
      </c>
      <c r="Y44" s="22">
        <v>447323</v>
      </c>
      <c r="Z44" s="23">
        <v>6174.2305037957212</v>
      </c>
      <c r="AA44" s="20">
        <v>28979</v>
      </c>
    </row>
    <row r="45" spans="1:27" x14ac:dyDescent="0.25">
      <c r="A45" s="19" t="s">
        <v>70</v>
      </c>
      <c r="B45" s="15" t="s">
        <v>32</v>
      </c>
      <c r="C45" s="20">
        <v>6831842</v>
      </c>
      <c r="D45" s="20"/>
      <c r="E45" s="21">
        <v>8241556</v>
      </c>
      <c r="F45" s="22">
        <v>8241556</v>
      </c>
      <c r="G45" s="22">
        <v>183170</v>
      </c>
      <c r="H45" s="22">
        <v>2031638</v>
      </c>
      <c r="I45" s="22">
        <v>220403</v>
      </c>
      <c r="J45" s="22">
        <v>2435211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2435211</v>
      </c>
      <c r="X45" s="22">
        <v>2060390</v>
      </c>
      <c r="Y45" s="22">
        <v>374821</v>
      </c>
      <c r="Z45" s="23">
        <v>18.191750105562541</v>
      </c>
      <c r="AA45" s="20">
        <v>8241556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222361739</v>
      </c>
      <c r="D48" s="29">
        <f t="shared" ref="D48:Y48" si="1">SUM(D35:D47)</f>
        <v>0</v>
      </c>
      <c r="E48" s="30">
        <f t="shared" si="1"/>
        <v>204086936</v>
      </c>
      <c r="F48" s="31">
        <f t="shared" si="1"/>
        <v>204086936</v>
      </c>
      <c r="G48" s="31">
        <f t="shared" si="1"/>
        <v>1596853</v>
      </c>
      <c r="H48" s="31">
        <f t="shared" si="1"/>
        <v>4514565</v>
      </c>
      <c r="I48" s="31">
        <f t="shared" si="1"/>
        <v>24511927</v>
      </c>
      <c r="J48" s="31">
        <f t="shared" si="1"/>
        <v>30623345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30623345</v>
      </c>
      <c r="X48" s="31">
        <f t="shared" si="1"/>
        <v>50452641</v>
      </c>
      <c r="Y48" s="31">
        <f t="shared" si="1"/>
        <v>-19829296</v>
      </c>
      <c r="Z48" s="32">
        <f>+IF(X48&lt;&gt;0,+(Y48/X48)*100,0)</f>
        <v>-39.302790908408539</v>
      </c>
      <c r="AA48" s="29">
        <f>SUM(AA35:AA47)</f>
        <v>204086936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-18631740</v>
      </c>
      <c r="D49" s="39">
        <f t="shared" si="2"/>
        <v>0</v>
      </c>
      <c r="E49" s="40">
        <f t="shared" si="2"/>
        <v>29109669</v>
      </c>
      <c r="F49" s="41">
        <f t="shared" si="2"/>
        <v>29109669</v>
      </c>
      <c r="G49" s="41">
        <f t="shared" si="2"/>
        <v>17631539</v>
      </c>
      <c r="H49" s="41">
        <f t="shared" si="2"/>
        <v>12098090</v>
      </c>
      <c r="I49" s="41">
        <f t="shared" si="2"/>
        <v>-7994169</v>
      </c>
      <c r="J49" s="41">
        <f t="shared" si="2"/>
        <v>21735460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21735460</v>
      </c>
      <c r="X49" s="41">
        <f t="shared" si="2"/>
        <v>7846512</v>
      </c>
      <c r="Y49" s="41">
        <f t="shared" si="2"/>
        <v>13888948</v>
      </c>
      <c r="Z49" s="42">
        <f>+IF(X49&lt;&gt;0,+(Y49/X49)*100,0)</f>
        <v>177.00792403044818</v>
      </c>
      <c r="AA49" s="39">
        <f>+AA33-AA48</f>
        <v>29109669</v>
      </c>
    </row>
    <row r="50" spans="1:27" x14ac:dyDescent="0.25">
      <c r="A50" s="43" t="s">
        <v>75</v>
      </c>
      <c r="B50" s="15" t="s">
        <v>32</v>
      </c>
      <c r="C50" s="20">
        <v>4995000</v>
      </c>
      <c r="D50" s="20"/>
      <c r="E50" s="21">
        <v>4950000</v>
      </c>
      <c r="F50" s="22">
        <v>4950000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1237500</v>
      </c>
      <c r="Y50" s="22">
        <v>-1237500</v>
      </c>
      <c r="Z50" s="23">
        <v>-100</v>
      </c>
      <c r="AA50" s="20">
        <v>4950000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-13636740</v>
      </c>
      <c r="D52" s="48">
        <f t="shared" si="3"/>
        <v>0</v>
      </c>
      <c r="E52" s="49">
        <f t="shared" si="3"/>
        <v>34059669</v>
      </c>
      <c r="F52" s="50">
        <f t="shared" si="3"/>
        <v>34059669</v>
      </c>
      <c r="G52" s="50">
        <f t="shared" si="3"/>
        <v>17631539</v>
      </c>
      <c r="H52" s="50">
        <f t="shared" si="3"/>
        <v>12098090</v>
      </c>
      <c r="I52" s="50">
        <f t="shared" si="3"/>
        <v>-7994169</v>
      </c>
      <c r="J52" s="50">
        <f t="shared" si="3"/>
        <v>21735460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21735460</v>
      </c>
      <c r="X52" s="50">
        <f t="shared" si="3"/>
        <v>9084012</v>
      </c>
      <c r="Y52" s="50">
        <f t="shared" si="3"/>
        <v>12651448</v>
      </c>
      <c r="Z52" s="51">
        <f>+IF(X52&lt;&gt;0,+(Y52/X52)*100,0)</f>
        <v>139.2715905703339</v>
      </c>
      <c r="AA52" s="48">
        <f>SUM(AA49:AA51)</f>
        <v>34059669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-13636740</v>
      </c>
      <c r="D54" s="54">
        <f>+D52-D53</f>
        <v>0</v>
      </c>
      <c r="E54" s="55">
        <f t="shared" si="4"/>
        <v>34059669</v>
      </c>
      <c r="F54" s="56">
        <f t="shared" si="4"/>
        <v>34059669</v>
      </c>
      <c r="G54" s="56">
        <f t="shared" si="4"/>
        <v>17631539</v>
      </c>
      <c r="H54" s="56">
        <f t="shared" si="4"/>
        <v>12098090</v>
      </c>
      <c r="I54" s="56">
        <f t="shared" si="4"/>
        <v>-7994169</v>
      </c>
      <c r="J54" s="56">
        <f t="shared" si="4"/>
        <v>21735460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21735460</v>
      </c>
      <c r="X54" s="56">
        <f t="shared" si="4"/>
        <v>9084012</v>
      </c>
      <c r="Y54" s="56">
        <f t="shared" si="4"/>
        <v>12651448</v>
      </c>
      <c r="Z54" s="57">
        <f>+IF(X54&lt;&gt;0,+(Y54/X54)*100,0)</f>
        <v>139.2715905703339</v>
      </c>
      <c r="AA54" s="54">
        <f>+AA52-AA53</f>
        <v>34059669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-13636740</v>
      </c>
      <c r="D57" s="48">
        <f>SUM(D54:D56)</f>
        <v>0</v>
      </c>
      <c r="E57" s="49">
        <f t="shared" si="5"/>
        <v>34059669</v>
      </c>
      <c r="F57" s="50">
        <f t="shared" si="5"/>
        <v>34059669</v>
      </c>
      <c r="G57" s="50">
        <f t="shared" si="5"/>
        <v>17631539</v>
      </c>
      <c r="H57" s="50">
        <f t="shared" si="5"/>
        <v>12098090</v>
      </c>
      <c r="I57" s="50">
        <f t="shared" si="5"/>
        <v>-7994169</v>
      </c>
      <c r="J57" s="50">
        <f t="shared" si="5"/>
        <v>21735460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21735460</v>
      </c>
      <c r="X57" s="50">
        <f t="shared" si="5"/>
        <v>9084012</v>
      </c>
      <c r="Y57" s="50">
        <f t="shared" si="5"/>
        <v>12651448</v>
      </c>
      <c r="Z57" s="51">
        <f>+IF(X57&lt;&gt;0,+(Y57/X57)*100,0)</f>
        <v>139.2715905703339</v>
      </c>
      <c r="AA57" s="48">
        <f>SUM(AA54:AA56)</f>
        <v>34059669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-13636740</v>
      </c>
      <c r="D60" s="65">
        <f>SUM(D57:D59)</f>
        <v>0</v>
      </c>
      <c r="E60" s="66">
        <f t="shared" si="6"/>
        <v>34059669</v>
      </c>
      <c r="F60" s="67">
        <f t="shared" si="6"/>
        <v>34059669</v>
      </c>
      <c r="G60" s="67">
        <f t="shared" si="6"/>
        <v>17631539</v>
      </c>
      <c r="H60" s="67">
        <f t="shared" si="6"/>
        <v>12098090</v>
      </c>
      <c r="I60" s="67">
        <f t="shared" si="6"/>
        <v>-7994169</v>
      </c>
      <c r="J60" s="67">
        <f t="shared" si="6"/>
        <v>21735460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21735460</v>
      </c>
      <c r="X60" s="67">
        <f t="shared" si="6"/>
        <v>9084012</v>
      </c>
      <c r="Y60" s="67">
        <f t="shared" si="6"/>
        <v>12651448</v>
      </c>
      <c r="Z60" s="68">
        <f>+IF(X60&lt;&gt;0,+(Y60/X60)*100,0)</f>
        <v>139.2715905703339</v>
      </c>
      <c r="AA60" s="65">
        <f>SUM(AA57:AA59)</f>
        <v>34059669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>
        <v>7052000</v>
      </c>
      <c r="F10" s="22">
        <v>7052000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1763001</v>
      </c>
      <c r="Y10" s="22">
        <v>-1763001</v>
      </c>
      <c r="Z10" s="23">
        <v>-100</v>
      </c>
      <c r="AA10" s="20">
        <v>7052000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7052000</v>
      </c>
      <c r="F33" s="31">
        <f t="shared" si="0"/>
        <v>7052000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1763001</v>
      </c>
      <c r="Y33" s="31">
        <f t="shared" si="0"/>
        <v>-1763001</v>
      </c>
      <c r="Z33" s="32">
        <f>+IF(X33&lt;&gt;0,+(Y33/X33)*100,0)</f>
        <v>-100</v>
      </c>
      <c r="AA33" s="29">
        <f>SUM(AA6:AA32)</f>
        <v>7052000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2002830</v>
      </c>
      <c r="D42" s="20"/>
      <c r="E42" s="21">
        <v>7052000</v>
      </c>
      <c r="F42" s="22">
        <v>7052000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1763001</v>
      </c>
      <c r="Y42" s="22">
        <v>-1763001</v>
      </c>
      <c r="Z42" s="23">
        <v>-100</v>
      </c>
      <c r="AA42" s="20">
        <v>7052000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4358536</v>
      </c>
      <c r="D45" s="20"/>
      <c r="E45" s="21">
        <v>4500000</v>
      </c>
      <c r="F45" s="22">
        <v>4500000</v>
      </c>
      <c r="G45" s="22"/>
      <c r="H45" s="22">
        <v>774187</v>
      </c>
      <c r="I45" s="22">
        <v>89977</v>
      </c>
      <c r="J45" s="22">
        <v>864164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864164</v>
      </c>
      <c r="X45" s="22">
        <v>1125000</v>
      </c>
      <c r="Y45" s="22">
        <v>-260836</v>
      </c>
      <c r="Z45" s="23">
        <v>-23.185422222222222</v>
      </c>
      <c r="AA45" s="20">
        <v>4500000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6361366</v>
      </c>
      <c r="D48" s="29">
        <f t="shared" ref="D48:Y48" si="1">SUM(D35:D47)</f>
        <v>0</v>
      </c>
      <c r="E48" s="30">
        <f t="shared" si="1"/>
        <v>11552000</v>
      </c>
      <c r="F48" s="31">
        <f t="shared" si="1"/>
        <v>11552000</v>
      </c>
      <c r="G48" s="31">
        <f t="shared" si="1"/>
        <v>0</v>
      </c>
      <c r="H48" s="31">
        <f t="shared" si="1"/>
        <v>774187</v>
      </c>
      <c r="I48" s="31">
        <f t="shared" si="1"/>
        <v>89977</v>
      </c>
      <c r="J48" s="31">
        <f t="shared" si="1"/>
        <v>864164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864164</v>
      </c>
      <c r="X48" s="31">
        <f t="shared" si="1"/>
        <v>2888001</v>
      </c>
      <c r="Y48" s="31">
        <f t="shared" si="1"/>
        <v>-2023837</v>
      </c>
      <c r="Z48" s="32">
        <f>+IF(X48&lt;&gt;0,+(Y48/X48)*100,0)</f>
        <v>-70.077434183713933</v>
      </c>
      <c r="AA48" s="29">
        <f>SUM(AA35:AA47)</f>
        <v>11552000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-6361366</v>
      </c>
      <c r="D49" s="39">
        <f t="shared" si="2"/>
        <v>0</v>
      </c>
      <c r="E49" s="40">
        <f t="shared" si="2"/>
        <v>-4500000</v>
      </c>
      <c r="F49" s="41">
        <f t="shared" si="2"/>
        <v>-4500000</v>
      </c>
      <c r="G49" s="41">
        <f t="shared" si="2"/>
        <v>0</v>
      </c>
      <c r="H49" s="41">
        <f t="shared" si="2"/>
        <v>-774187</v>
      </c>
      <c r="I49" s="41">
        <f t="shared" si="2"/>
        <v>-89977</v>
      </c>
      <c r="J49" s="41">
        <f t="shared" si="2"/>
        <v>-864164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-864164</v>
      </c>
      <c r="X49" s="41">
        <f t="shared" si="2"/>
        <v>-1125000</v>
      </c>
      <c r="Y49" s="41">
        <f t="shared" si="2"/>
        <v>260836</v>
      </c>
      <c r="Z49" s="42">
        <f>+IF(X49&lt;&gt;0,+(Y49/X49)*100,0)</f>
        <v>-23.185422222222222</v>
      </c>
      <c r="AA49" s="39">
        <f>+AA33-AA48</f>
        <v>-4500000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-6361366</v>
      </c>
      <c r="D52" s="48">
        <f t="shared" si="3"/>
        <v>0</v>
      </c>
      <c r="E52" s="49">
        <f t="shared" si="3"/>
        <v>-4500000</v>
      </c>
      <c r="F52" s="50">
        <f t="shared" si="3"/>
        <v>-4500000</v>
      </c>
      <c r="G52" s="50">
        <f t="shared" si="3"/>
        <v>0</v>
      </c>
      <c r="H52" s="50">
        <f t="shared" si="3"/>
        <v>-774187</v>
      </c>
      <c r="I52" s="50">
        <f t="shared" si="3"/>
        <v>-89977</v>
      </c>
      <c r="J52" s="50">
        <f t="shared" si="3"/>
        <v>-864164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-864164</v>
      </c>
      <c r="X52" s="50">
        <f t="shared" si="3"/>
        <v>-1125000</v>
      </c>
      <c r="Y52" s="50">
        <f t="shared" si="3"/>
        <v>260836</v>
      </c>
      <c r="Z52" s="51">
        <f>+IF(X52&lt;&gt;0,+(Y52/X52)*100,0)</f>
        <v>-23.185422222222222</v>
      </c>
      <c r="AA52" s="48">
        <f>SUM(AA49:AA51)</f>
        <v>-4500000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-6361366</v>
      </c>
      <c r="D54" s="54">
        <f>+D52-D53</f>
        <v>0</v>
      </c>
      <c r="E54" s="55">
        <f t="shared" si="4"/>
        <v>-4500000</v>
      </c>
      <c r="F54" s="56">
        <f t="shared" si="4"/>
        <v>-4500000</v>
      </c>
      <c r="G54" s="56">
        <f t="shared" si="4"/>
        <v>0</v>
      </c>
      <c r="H54" s="56">
        <f t="shared" si="4"/>
        <v>-774187</v>
      </c>
      <c r="I54" s="56">
        <f t="shared" si="4"/>
        <v>-89977</v>
      </c>
      <c r="J54" s="56">
        <f t="shared" si="4"/>
        <v>-864164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-864164</v>
      </c>
      <c r="X54" s="56">
        <f t="shared" si="4"/>
        <v>-1125000</v>
      </c>
      <c r="Y54" s="56">
        <f t="shared" si="4"/>
        <v>260836</v>
      </c>
      <c r="Z54" s="57">
        <f>+IF(X54&lt;&gt;0,+(Y54/X54)*100,0)</f>
        <v>-23.185422222222222</v>
      </c>
      <c r="AA54" s="54">
        <f>+AA52-AA53</f>
        <v>-4500000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-6361366</v>
      </c>
      <c r="D57" s="48">
        <f>SUM(D54:D56)</f>
        <v>0</v>
      </c>
      <c r="E57" s="49">
        <f t="shared" si="5"/>
        <v>-4500000</v>
      </c>
      <c r="F57" s="50">
        <f t="shared" si="5"/>
        <v>-4500000</v>
      </c>
      <c r="G57" s="50">
        <f t="shared" si="5"/>
        <v>0</v>
      </c>
      <c r="H57" s="50">
        <f t="shared" si="5"/>
        <v>-774187</v>
      </c>
      <c r="I57" s="50">
        <f t="shared" si="5"/>
        <v>-89977</v>
      </c>
      <c r="J57" s="50">
        <f t="shared" si="5"/>
        <v>-864164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-864164</v>
      </c>
      <c r="X57" s="50">
        <f t="shared" si="5"/>
        <v>-1125000</v>
      </c>
      <c r="Y57" s="50">
        <f t="shared" si="5"/>
        <v>260836</v>
      </c>
      <c r="Z57" s="51">
        <f>+IF(X57&lt;&gt;0,+(Y57/X57)*100,0)</f>
        <v>-23.185422222222222</v>
      </c>
      <c r="AA57" s="48">
        <f>SUM(AA54:AA56)</f>
        <v>-4500000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-6361366</v>
      </c>
      <c r="D60" s="65">
        <f>SUM(D57:D59)</f>
        <v>0</v>
      </c>
      <c r="E60" s="66">
        <f t="shared" si="6"/>
        <v>-4500000</v>
      </c>
      <c r="F60" s="67">
        <f t="shared" si="6"/>
        <v>-4500000</v>
      </c>
      <c r="G60" s="67">
        <f t="shared" si="6"/>
        <v>0</v>
      </c>
      <c r="H60" s="67">
        <f t="shared" si="6"/>
        <v>-774187</v>
      </c>
      <c r="I60" s="67">
        <f t="shared" si="6"/>
        <v>-89977</v>
      </c>
      <c r="J60" s="67">
        <f t="shared" si="6"/>
        <v>-864164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-864164</v>
      </c>
      <c r="X60" s="67">
        <f t="shared" si="6"/>
        <v>-1125000</v>
      </c>
      <c r="Y60" s="67">
        <f t="shared" si="6"/>
        <v>260836</v>
      </c>
      <c r="Z60" s="68">
        <f>+IF(X60&lt;&gt;0,+(Y60/X60)*100,0)</f>
        <v>-23.185422222222222</v>
      </c>
      <c r="AA60" s="65">
        <f>SUM(AA57:AA59)</f>
        <v>-4500000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113512196</v>
      </c>
      <c r="D6" s="20"/>
      <c r="E6" s="21">
        <v>192507542</v>
      </c>
      <c r="F6" s="22">
        <v>192507542</v>
      </c>
      <c r="G6" s="22">
        <v>10701728</v>
      </c>
      <c r="H6" s="22">
        <v>12012781</v>
      </c>
      <c r="I6" s="22">
        <v>11108720</v>
      </c>
      <c r="J6" s="22">
        <v>33823229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33823229</v>
      </c>
      <c r="X6" s="22">
        <v>48126891</v>
      </c>
      <c r="Y6" s="22">
        <v>-14303662</v>
      </c>
      <c r="Z6" s="23">
        <v>-29.720727233346526</v>
      </c>
      <c r="AA6" s="20">
        <v>192507542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14757120</v>
      </c>
      <c r="D26" s="20"/>
      <c r="E26" s="21">
        <v>15492502</v>
      </c>
      <c r="F26" s="22">
        <v>15492502</v>
      </c>
      <c r="G26" s="22">
        <v>6424460</v>
      </c>
      <c r="H26" s="22"/>
      <c r="I26" s="22"/>
      <c r="J26" s="22">
        <v>6424460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6424460</v>
      </c>
      <c r="X26" s="22">
        <v>3873123</v>
      </c>
      <c r="Y26" s="22">
        <v>2551337</v>
      </c>
      <c r="Z26" s="23">
        <v>65.872862803479265</v>
      </c>
      <c r="AA26" s="20">
        <v>15492502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128269316</v>
      </c>
      <c r="D33" s="29">
        <f t="shared" ref="D33:Y33" si="0">SUM(D6:D32)</f>
        <v>0</v>
      </c>
      <c r="E33" s="30">
        <f t="shared" si="0"/>
        <v>208000044</v>
      </c>
      <c r="F33" s="31">
        <f t="shared" si="0"/>
        <v>208000044</v>
      </c>
      <c r="G33" s="31">
        <f t="shared" si="0"/>
        <v>17126188</v>
      </c>
      <c r="H33" s="31">
        <f t="shared" si="0"/>
        <v>12012781</v>
      </c>
      <c r="I33" s="31">
        <f t="shared" si="0"/>
        <v>11108720</v>
      </c>
      <c r="J33" s="31">
        <f t="shared" si="0"/>
        <v>40247689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40247689</v>
      </c>
      <c r="X33" s="31">
        <f t="shared" si="0"/>
        <v>52000014</v>
      </c>
      <c r="Y33" s="31">
        <f t="shared" si="0"/>
        <v>-11752325</v>
      </c>
      <c r="Z33" s="32">
        <f>+IF(X33&lt;&gt;0,+(Y33/X33)*100,0)</f>
        <v>-22.600618915217986</v>
      </c>
      <c r="AA33" s="29">
        <f>SUM(AA6:AA32)</f>
        <v>208000044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>
        <v>1630500</v>
      </c>
      <c r="F35" s="22">
        <v>1630500</v>
      </c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>
        <v>407622</v>
      </c>
      <c r="Y35" s="22">
        <v>-407622</v>
      </c>
      <c r="Z35" s="23">
        <v>-100</v>
      </c>
      <c r="AA35" s="20">
        <v>1630500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213844892</v>
      </c>
      <c r="D37" s="20"/>
      <c r="E37" s="21">
        <v>243100709</v>
      </c>
      <c r="F37" s="22">
        <v>243100709</v>
      </c>
      <c r="G37" s="22">
        <v>14002164</v>
      </c>
      <c r="H37" s="22">
        <v>29984784</v>
      </c>
      <c r="I37" s="22">
        <v>21314618</v>
      </c>
      <c r="J37" s="22">
        <v>65301566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65301566</v>
      </c>
      <c r="X37" s="22">
        <v>60775176</v>
      </c>
      <c r="Y37" s="22">
        <v>4526390</v>
      </c>
      <c r="Z37" s="23">
        <v>7.4477612372525259</v>
      </c>
      <c r="AA37" s="20">
        <v>243100709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104300</v>
      </c>
      <c r="F38" s="22">
        <v>104300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26073</v>
      </c>
      <c r="Y38" s="22">
        <v>-26073</v>
      </c>
      <c r="Z38" s="23">
        <v>-100</v>
      </c>
      <c r="AA38" s="20">
        <v>104300</v>
      </c>
    </row>
    <row r="39" spans="1:27" x14ac:dyDescent="0.25">
      <c r="A39" s="19" t="s">
        <v>65</v>
      </c>
      <c r="B39" s="15" t="s">
        <v>32</v>
      </c>
      <c r="C39" s="20">
        <v>-6167317</v>
      </c>
      <c r="D39" s="20"/>
      <c r="E39" s="21">
        <v>8488681</v>
      </c>
      <c r="F39" s="22">
        <v>8488681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2122170</v>
      </c>
      <c r="Y39" s="22">
        <v>-2122170</v>
      </c>
      <c r="Z39" s="23">
        <v>-100</v>
      </c>
      <c r="AA39" s="20">
        <v>8488681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17139641</v>
      </c>
      <c r="D42" s="20"/>
      <c r="E42" s="21">
        <v>11891898</v>
      </c>
      <c r="F42" s="22">
        <v>11891898</v>
      </c>
      <c r="G42" s="22">
        <v>121223</v>
      </c>
      <c r="H42" s="22">
        <v>118276</v>
      </c>
      <c r="I42" s="22">
        <v>900383</v>
      </c>
      <c r="J42" s="22">
        <v>1139882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1139882</v>
      </c>
      <c r="X42" s="22">
        <v>2972976</v>
      </c>
      <c r="Y42" s="22">
        <v>-1833094</v>
      </c>
      <c r="Z42" s="23">
        <v>-61.658553584018172</v>
      </c>
      <c r="AA42" s="20">
        <v>11891898</v>
      </c>
    </row>
    <row r="43" spans="1:27" x14ac:dyDescent="0.25">
      <c r="A43" s="19" t="s">
        <v>68</v>
      </c>
      <c r="B43" s="15" t="s">
        <v>32</v>
      </c>
      <c r="C43" s="20">
        <v>24468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12285235</v>
      </c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9360334</v>
      </c>
      <c r="D45" s="20"/>
      <c r="E45" s="21">
        <v>9968234</v>
      </c>
      <c r="F45" s="22">
        <v>9968234</v>
      </c>
      <c r="G45" s="22">
        <v>618062</v>
      </c>
      <c r="H45" s="22">
        <v>899474</v>
      </c>
      <c r="I45" s="22">
        <v>1166184</v>
      </c>
      <c r="J45" s="22">
        <v>2683720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2683720</v>
      </c>
      <c r="X45" s="22">
        <v>2492058</v>
      </c>
      <c r="Y45" s="22">
        <v>191662</v>
      </c>
      <c r="Z45" s="23">
        <v>7.690912490800776</v>
      </c>
      <c r="AA45" s="20">
        <v>9968234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246487253</v>
      </c>
      <c r="D48" s="29">
        <f t="shared" ref="D48:Y48" si="1">SUM(D35:D47)</f>
        <v>0</v>
      </c>
      <c r="E48" s="30">
        <f t="shared" si="1"/>
        <v>275184322</v>
      </c>
      <c r="F48" s="31">
        <f t="shared" si="1"/>
        <v>275184322</v>
      </c>
      <c r="G48" s="31">
        <f t="shared" si="1"/>
        <v>14741449</v>
      </c>
      <c r="H48" s="31">
        <f t="shared" si="1"/>
        <v>31002534</v>
      </c>
      <c r="I48" s="31">
        <f t="shared" si="1"/>
        <v>23381185</v>
      </c>
      <c r="J48" s="31">
        <f t="shared" si="1"/>
        <v>69125168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69125168</v>
      </c>
      <c r="X48" s="31">
        <f t="shared" si="1"/>
        <v>68796075</v>
      </c>
      <c r="Y48" s="31">
        <f t="shared" si="1"/>
        <v>329093</v>
      </c>
      <c r="Z48" s="32">
        <f>+IF(X48&lt;&gt;0,+(Y48/X48)*100,0)</f>
        <v>0.47836013900502317</v>
      </c>
      <c r="AA48" s="29">
        <f>SUM(AA35:AA47)</f>
        <v>275184322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-118217937</v>
      </c>
      <c r="D49" s="39">
        <f t="shared" si="2"/>
        <v>0</v>
      </c>
      <c r="E49" s="40">
        <f t="shared" si="2"/>
        <v>-67184278</v>
      </c>
      <c r="F49" s="41">
        <f t="shared" si="2"/>
        <v>-67184278</v>
      </c>
      <c r="G49" s="41">
        <f t="shared" si="2"/>
        <v>2384739</v>
      </c>
      <c r="H49" s="41">
        <f t="shared" si="2"/>
        <v>-18989753</v>
      </c>
      <c r="I49" s="41">
        <f t="shared" si="2"/>
        <v>-12272465</v>
      </c>
      <c r="J49" s="41">
        <f t="shared" si="2"/>
        <v>-28877479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-28877479</v>
      </c>
      <c r="X49" s="41">
        <f t="shared" si="2"/>
        <v>-16796061</v>
      </c>
      <c r="Y49" s="41">
        <f t="shared" si="2"/>
        <v>-12081418</v>
      </c>
      <c r="Z49" s="42">
        <f>+IF(X49&lt;&gt;0,+(Y49/X49)*100,0)</f>
        <v>71.930067412829715</v>
      </c>
      <c r="AA49" s="39">
        <f>+AA33-AA48</f>
        <v>-67184278</v>
      </c>
    </row>
    <row r="50" spans="1:27" x14ac:dyDescent="0.25">
      <c r="A50" s="43" t="s">
        <v>75</v>
      </c>
      <c r="B50" s="15" t="s">
        <v>32</v>
      </c>
      <c r="C50" s="20">
        <v>14620000</v>
      </c>
      <c r="D50" s="20"/>
      <c r="E50" s="21">
        <v>44412000</v>
      </c>
      <c r="F50" s="22">
        <v>44412000</v>
      </c>
      <c r="G50" s="22"/>
      <c r="H50" s="22"/>
      <c r="I50" s="22">
        <v>3387672</v>
      </c>
      <c r="J50" s="22">
        <v>3387672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3387672</v>
      </c>
      <c r="X50" s="22">
        <v>11103000</v>
      </c>
      <c r="Y50" s="22">
        <v>-7715328</v>
      </c>
      <c r="Z50" s="23">
        <v>-69.488678735476896</v>
      </c>
      <c r="AA50" s="20">
        <v>44412000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-103597937</v>
      </c>
      <c r="D52" s="48">
        <f t="shared" si="3"/>
        <v>0</v>
      </c>
      <c r="E52" s="49">
        <f t="shared" si="3"/>
        <v>-22772278</v>
      </c>
      <c r="F52" s="50">
        <f t="shared" si="3"/>
        <v>-22772278</v>
      </c>
      <c r="G52" s="50">
        <f t="shared" si="3"/>
        <v>2384739</v>
      </c>
      <c r="H52" s="50">
        <f t="shared" si="3"/>
        <v>-18989753</v>
      </c>
      <c r="I52" s="50">
        <f t="shared" si="3"/>
        <v>-8884793</v>
      </c>
      <c r="J52" s="50">
        <f t="shared" si="3"/>
        <v>-25489807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-25489807</v>
      </c>
      <c r="X52" s="50">
        <f t="shared" si="3"/>
        <v>-5693061</v>
      </c>
      <c r="Y52" s="50">
        <f t="shared" si="3"/>
        <v>-19796746</v>
      </c>
      <c r="Z52" s="51">
        <f>+IF(X52&lt;&gt;0,+(Y52/X52)*100,0)</f>
        <v>347.73465452065244</v>
      </c>
      <c r="AA52" s="48">
        <f>SUM(AA49:AA51)</f>
        <v>-22772278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-103597937</v>
      </c>
      <c r="D54" s="54">
        <f>+D52-D53</f>
        <v>0</v>
      </c>
      <c r="E54" s="55">
        <f t="shared" si="4"/>
        <v>-22772278</v>
      </c>
      <c r="F54" s="56">
        <f t="shared" si="4"/>
        <v>-22772278</v>
      </c>
      <c r="G54" s="56">
        <f t="shared" si="4"/>
        <v>2384739</v>
      </c>
      <c r="H54" s="56">
        <f t="shared" si="4"/>
        <v>-18989753</v>
      </c>
      <c r="I54" s="56">
        <f t="shared" si="4"/>
        <v>-8884793</v>
      </c>
      <c r="J54" s="56">
        <f t="shared" si="4"/>
        <v>-25489807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-25489807</v>
      </c>
      <c r="X54" s="56">
        <f t="shared" si="4"/>
        <v>-5693061</v>
      </c>
      <c r="Y54" s="56">
        <f t="shared" si="4"/>
        <v>-19796746</v>
      </c>
      <c r="Z54" s="57">
        <f>+IF(X54&lt;&gt;0,+(Y54/X54)*100,0)</f>
        <v>347.73465452065244</v>
      </c>
      <c r="AA54" s="54">
        <f>+AA52-AA53</f>
        <v>-22772278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-103597937</v>
      </c>
      <c r="D57" s="48">
        <f>SUM(D54:D56)</f>
        <v>0</v>
      </c>
      <c r="E57" s="49">
        <f t="shared" si="5"/>
        <v>-22772278</v>
      </c>
      <c r="F57" s="50">
        <f t="shared" si="5"/>
        <v>-22772278</v>
      </c>
      <c r="G57" s="50">
        <f t="shared" si="5"/>
        <v>2384739</v>
      </c>
      <c r="H57" s="50">
        <f t="shared" si="5"/>
        <v>-18989753</v>
      </c>
      <c r="I57" s="50">
        <f t="shared" si="5"/>
        <v>-8884793</v>
      </c>
      <c r="J57" s="50">
        <f t="shared" si="5"/>
        <v>-25489807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-25489807</v>
      </c>
      <c r="X57" s="50">
        <f t="shared" si="5"/>
        <v>-5693061</v>
      </c>
      <c r="Y57" s="50">
        <f t="shared" si="5"/>
        <v>-19796746</v>
      </c>
      <c r="Z57" s="51">
        <f>+IF(X57&lt;&gt;0,+(Y57/X57)*100,0)</f>
        <v>347.73465452065244</v>
      </c>
      <c r="AA57" s="48">
        <f>SUM(AA54:AA56)</f>
        <v>-22772278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-103597937</v>
      </c>
      <c r="D60" s="65">
        <f>SUM(D57:D59)</f>
        <v>0</v>
      </c>
      <c r="E60" s="66">
        <f t="shared" si="6"/>
        <v>-22772278</v>
      </c>
      <c r="F60" s="67">
        <f t="shared" si="6"/>
        <v>-22772278</v>
      </c>
      <c r="G60" s="67">
        <f t="shared" si="6"/>
        <v>2384739</v>
      </c>
      <c r="H60" s="67">
        <f t="shared" si="6"/>
        <v>-18989753</v>
      </c>
      <c r="I60" s="67">
        <f t="shared" si="6"/>
        <v>-8884793</v>
      </c>
      <c r="J60" s="67">
        <f t="shared" si="6"/>
        <v>-25489807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-25489807</v>
      </c>
      <c r="X60" s="67">
        <f t="shared" si="6"/>
        <v>-5693061</v>
      </c>
      <c r="Y60" s="67">
        <f t="shared" si="6"/>
        <v>-19796746</v>
      </c>
      <c r="Z60" s="68">
        <f>+IF(X60&lt;&gt;0,+(Y60/X60)*100,0)</f>
        <v>347.73465452065244</v>
      </c>
      <c r="AA60" s="65">
        <f>SUM(AA57:AA59)</f>
        <v>-22772278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54020762</v>
      </c>
      <c r="D6" s="20"/>
      <c r="E6" s="21">
        <v>65535481</v>
      </c>
      <c r="F6" s="22">
        <v>65535481</v>
      </c>
      <c r="G6" s="22">
        <v>5419802</v>
      </c>
      <c r="H6" s="22">
        <v>5845505</v>
      </c>
      <c r="I6" s="22">
        <v>5052594</v>
      </c>
      <c r="J6" s="22">
        <v>16317901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16317901</v>
      </c>
      <c r="X6" s="22">
        <v>16383870</v>
      </c>
      <c r="Y6" s="22">
        <v>-65969</v>
      </c>
      <c r="Z6" s="23">
        <v>-0.40264601708875863</v>
      </c>
      <c r="AA6" s="20">
        <v>65535481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797391</v>
      </c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2981038</v>
      </c>
      <c r="D26" s="20"/>
      <c r="E26" s="21">
        <v>692900</v>
      </c>
      <c r="F26" s="22">
        <v>692900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173226</v>
      </c>
      <c r="Y26" s="22">
        <v>-173226</v>
      </c>
      <c r="Z26" s="23">
        <v>-100</v>
      </c>
      <c r="AA26" s="20">
        <v>692900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57799191</v>
      </c>
      <c r="D33" s="29">
        <f t="shared" ref="D33:Y33" si="0">SUM(D6:D32)</f>
        <v>0</v>
      </c>
      <c r="E33" s="30">
        <f t="shared" si="0"/>
        <v>66228381</v>
      </c>
      <c r="F33" s="31">
        <f t="shared" si="0"/>
        <v>66228381</v>
      </c>
      <c r="G33" s="31">
        <f t="shared" si="0"/>
        <v>5419802</v>
      </c>
      <c r="H33" s="31">
        <f t="shared" si="0"/>
        <v>5845505</v>
      </c>
      <c r="I33" s="31">
        <f t="shared" si="0"/>
        <v>5052594</v>
      </c>
      <c r="J33" s="31">
        <f t="shared" si="0"/>
        <v>16317901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16317901</v>
      </c>
      <c r="X33" s="31">
        <f t="shared" si="0"/>
        <v>16557096</v>
      </c>
      <c r="Y33" s="31">
        <f t="shared" si="0"/>
        <v>-239195</v>
      </c>
      <c r="Z33" s="32">
        <f>+IF(X33&lt;&gt;0,+(Y33/X33)*100,0)</f>
        <v>-1.4446675914665228</v>
      </c>
      <c r="AA33" s="29">
        <f>SUM(AA6:AA32)</f>
        <v>66228381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7469051</v>
      </c>
      <c r="D35" s="20"/>
      <c r="E35" s="21">
        <v>2551483</v>
      </c>
      <c r="F35" s="22">
        <v>2551483</v>
      </c>
      <c r="G35" s="22">
        <v>642436</v>
      </c>
      <c r="H35" s="22">
        <v>736536</v>
      </c>
      <c r="I35" s="22">
        <v>702697</v>
      </c>
      <c r="J35" s="22">
        <v>2081669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2081669</v>
      </c>
      <c r="X35" s="22">
        <v>637872</v>
      </c>
      <c r="Y35" s="22">
        <v>1443797</v>
      </c>
      <c r="Z35" s="23">
        <v>226.34588130534024</v>
      </c>
      <c r="AA35" s="20">
        <v>2551483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81004140</v>
      </c>
      <c r="D37" s="20"/>
      <c r="E37" s="21">
        <v>71910103</v>
      </c>
      <c r="F37" s="22">
        <v>71910103</v>
      </c>
      <c r="G37" s="22">
        <v>9344532</v>
      </c>
      <c r="H37" s="22">
        <v>10310987</v>
      </c>
      <c r="I37" s="22">
        <v>7501663</v>
      </c>
      <c r="J37" s="22">
        <v>27157182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27157182</v>
      </c>
      <c r="X37" s="22">
        <v>17977527</v>
      </c>
      <c r="Y37" s="22">
        <v>9179655</v>
      </c>
      <c r="Z37" s="23">
        <v>51.061834033123688</v>
      </c>
      <c r="AA37" s="20">
        <v>71910103</v>
      </c>
    </row>
    <row r="38" spans="1:27" x14ac:dyDescent="0.25">
      <c r="A38" s="19" t="s">
        <v>64</v>
      </c>
      <c r="B38" s="15" t="s">
        <v>32</v>
      </c>
      <c r="C38" s="20">
        <v>9914442</v>
      </c>
      <c r="D38" s="20"/>
      <c r="E38" s="21">
        <v>8100000</v>
      </c>
      <c r="F38" s="22">
        <v>8100000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2025000</v>
      </c>
      <c r="Y38" s="22">
        <v>-2025000</v>
      </c>
      <c r="Z38" s="23">
        <v>-100</v>
      </c>
      <c r="AA38" s="20">
        <v>8100000</v>
      </c>
    </row>
    <row r="39" spans="1:27" x14ac:dyDescent="0.25">
      <c r="A39" s="19" t="s">
        <v>65</v>
      </c>
      <c r="B39" s="15" t="s">
        <v>32</v>
      </c>
      <c r="C39" s="20">
        <v>-1802111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276509</v>
      </c>
      <c r="D40" s="20"/>
      <c r="E40" s="21">
        <v>276508</v>
      </c>
      <c r="F40" s="22">
        <v>276508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69126</v>
      </c>
      <c r="Y40" s="22">
        <v>-69126</v>
      </c>
      <c r="Z40" s="23">
        <v>-100</v>
      </c>
      <c r="AA40" s="20">
        <v>276508</v>
      </c>
    </row>
    <row r="41" spans="1:27" x14ac:dyDescent="0.25">
      <c r="A41" s="19" t="s">
        <v>40</v>
      </c>
      <c r="B41" s="15" t="s">
        <v>32</v>
      </c>
      <c r="C41" s="20">
        <v>23593616</v>
      </c>
      <c r="D41" s="20"/>
      <c r="E41" s="21"/>
      <c r="F41" s="22"/>
      <c r="G41" s="22">
        <v>2356597</v>
      </c>
      <c r="H41" s="22">
        <v>3099690</v>
      </c>
      <c r="I41" s="22">
        <v>2197889</v>
      </c>
      <c r="J41" s="22">
        <v>7654176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7654176</v>
      </c>
      <c r="X41" s="22"/>
      <c r="Y41" s="22">
        <v>7654176</v>
      </c>
      <c r="Z41" s="23"/>
      <c r="AA41" s="20"/>
    </row>
    <row r="42" spans="1:27" x14ac:dyDescent="0.25">
      <c r="A42" s="19" t="s">
        <v>67</v>
      </c>
      <c r="B42" s="15" t="s">
        <v>32</v>
      </c>
      <c r="C42" s="20">
        <v>3389598</v>
      </c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63633</v>
      </c>
      <c r="D45" s="20"/>
      <c r="E45" s="21">
        <v>2393</v>
      </c>
      <c r="F45" s="22">
        <v>2393</v>
      </c>
      <c r="G45" s="22">
        <v>5490</v>
      </c>
      <c r="H45" s="22">
        <v>6230</v>
      </c>
      <c r="I45" s="22">
        <v>6093</v>
      </c>
      <c r="J45" s="22">
        <v>17813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17813</v>
      </c>
      <c r="X45" s="22">
        <v>597</v>
      </c>
      <c r="Y45" s="22">
        <v>17216</v>
      </c>
      <c r="Z45" s="23">
        <v>2883.7520938023454</v>
      </c>
      <c r="AA45" s="20">
        <v>2393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>
        <v>116075</v>
      </c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124024953</v>
      </c>
      <c r="D48" s="29">
        <f t="shared" ref="D48:Y48" si="1">SUM(D35:D47)</f>
        <v>0</v>
      </c>
      <c r="E48" s="30">
        <f t="shared" si="1"/>
        <v>82840487</v>
      </c>
      <c r="F48" s="31">
        <f t="shared" si="1"/>
        <v>82840487</v>
      </c>
      <c r="G48" s="31">
        <f t="shared" si="1"/>
        <v>12349055</v>
      </c>
      <c r="H48" s="31">
        <f t="shared" si="1"/>
        <v>14153443</v>
      </c>
      <c r="I48" s="31">
        <f t="shared" si="1"/>
        <v>10408342</v>
      </c>
      <c r="J48" s="31">
        <f t="shared" si="1"/>
        <v>36910840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36910840</v>
      </c>
      <c r="X48" s="31">
        <f t="shared" si="1"/>
        <v>20710122</v>
      </c>
      <c r="Y48" s="31">
        <f t="shared" si="1"/>
        <v>16200718</v>
      </c>
      <c r="Z48" s="32">
        <f>+IF(X48&lt;&gt;0,+(Y48/X48)*100,0)</f>
        <v>78.226086741545998</v>
      </c>
      <c r="AA48" s="29">
        <f>SUM(AA35:AA47)</f>
        <v>82840487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-66225762</v>
      </c>
      <c r="D49" s="39">
        <f t="shared" si="2"/>
        <v>0</v>
      </c>
      <c r="E49" s="40">
        <f t="shared" si="2"/>
        <v>-16612106</v>
      </c>
      <c r="F49" s="41">
        <f t="shared" si="2"/>
        <v>-16612106</v>
      </c>
      <c r="G49" s="41">
        <f t="shared" si="2"/>
        <v>-6929253</v>
      </c>
      <c r="H49" s="41">
        <f t="shared" si="2"/>
        <v>-8307938</v>
      </c>
      <c r="I49" s="41">
        <f t="shared" si="2"/>
        <v>-5355748</v>
      </c>
      <c r="J49" s="41">
        <f t="shared" si="2"/>
        <v>-20592939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-20592939</v>
      </c>
      <c r="X49" s="41">
        <f t="shared" si="2"/>
        <v>-4153026</v>
      </c>
      <c r="Y49" s="41">
        <f t="shared" si="2"/>
        <v>-16439913</v>
      </c>
      <c r="Z49" s="42">
        <f>+IF(X49&lt;&gt;0,+(Y49/X49)*100,0)</f>
        <v>395.85384247534205</v>
      </c>
      <c r="AA49" s="39">
        <f>+AA33-AA48</f>
        <v>-16612106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3000000</v>
      </c>
      <c r="F50" s="22">
        <v>3000000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750000</v>
      </c>
      <c r="Y50" s="22">
        <v>-750000</v>
      </c>
      <c r="Z50" s="23">
        <v>-100</v>
      </c>
      <c r="AA50" s="20">
        <v>3000000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-66225762</v>
      </c>
      <c r="D52" s="48">
        <f t="shared" si="3"/>
        <v>0</v>
      </c>
      <c r="E52" s="49">
        <f t="shared" si="3"/>
        <v>-13612106</v>
      </c>
      <c r="F52" s="50">
        <f t="shared" si="3"/>
        <v>-13612106</v>
      </c>
      <c r="G52" s="50">
        <f t="shared" si="3"/>
        <v>-6929253</v>
      </c>
      <c r="H52" s="50">
        <f t="shared" si="3"/>
        <v>-8307938</v>
      </c>
      <c r="I52" s="50">
        <f t="shared" si="3"/>
        <v>-5355748</v>
      </c>
      <c r="J52" s="50">
        <f t="shared" si="3"/>
        <v>-20592939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-20592939</v>
      </c>
      <c r="X52" s="50">
        <f t="shared" si="3"/>
        <v>-3403026</v>
      </c>
      <c r="Y52" s="50">
        <f t="shared" si="3"/>
        <v>-17189913</v>
      </c>
      <c r="Z52" s="51">
        <f>+IF(X52&lt;&gt;0,+(Y52/X52)*100,0)</f>
        <v>505.13610533683845</v>
      </c>
      <c r="AA52" s="48">
        <f>SUM(AA49:AA51)</f>
        <v>-13612106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-66225762</v>
      </c>
      <c r="D54" s="54">
        <f>+D52-D53</f>
        <v>0</v>
      </c>
      <c r="E54" s="55">
        <f t="shared" si="4"/>
        <v>-13612106</v>
      </c>
      <c r="F54" s="56">
        <f t="shared" si="4"/>
        <v>-13612106</v>
      </c>
      <c r="G54" s="56">
        <f t="shared" si="4"/>
        <v>-6929253</v>
      </c>
      <c r="H54" s="56">
        <f t="shared" si="4"/>
        <v>-8307938</v>
      </c>
      <c r="I54" s="56">
        <f t="shared" si="4"/>
        <v>-5355748</v>
      </c>
      <c r="J54" s="56">
        <f t="shared" si="4"/>
        <v>-20592939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-20592939</v>
      </c>
      <c r="X54" s="56">
        <f t="shared" si="4"/>
        <v>-3403026</v>
      </c>
      <c r="Y54" s="56">
        <f t="shared" si="4"/>
        <v>-17189913</v>
      </c>
      <c r="Z54" s="57">
        <f>+IF(X54&lt;&gt;0,+(Y54/X54)*100,0)</f>
        <v>505.13610533683845</v>
      </c>
      <c r="AA54" s="54">
        <f>+AA52-AA53</f>
        <v>-13612106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-66225762</v>
      </c>
      <c r="D57" s="48">
        <f>SUM(D54:D56)</f>
        <v>0</v>
      </c>
      <c r="E57" s="49">
        <f t="shared" si="5"/>
        <v>-13612106</v>
      </c>
      <c r="F57" s="50">
        <f t="shared" si="5"/>
        <v>-13612106</v>
      </c>
      <c r="G57" s="50">
        <f t="shared" si="5"/>
        <v>-6929253</v>
      </c>
      <c r="H57" s="50">
        <f t="shared" si="5"/>
        <v>-8307938</v>
      </c>
      <c r="I57" s="50">
        <f t="shared" si="5"/>
        <v>-5355748</v>
      </c>
      <c r="J57" s="50">
        <f t="shared" si="5"/>
        <v>-20592939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-20592939</v>
      </c>
      <c r="X57" s="50">
        <f t="shared" si="5"/>
        <v>-3403026</v>
      </c>
      <c r="Y57" s="50">
        <f t="shared" si="5"/>
        <v>-17189913</v>
      </c>
      <c r="Z57" s="51">
        <f>+IF(X57&lt;&gt;0,+(Y57/X57)*100,0)</f>
        <v>505.13610533683845</v>
      </c>
      <c r="AA57" s="48">
        <f>SUM(AA54:AA56)</f>
        <v>-13612106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-66225762</v>
      </c>
      <c r="D60" s="65">
        <f>SUM(D57:D59)</f>
        <v>0</v>
      </c>
      <c r="E60" s="66">
        <f t="shared" si="6"/>
        <v>-13612106</v>
      </c>
      <c r="F60" s="67">
        <f t="shared" si="6"/>
        <v>-13612106</v>
      </c>
      <c r="G60" s="67">
        <f t="shared" si="6"/>
        <v>-6929253</v>
      </c>
      <c r="H60" s="67">
        <f t="shared" si="6"/>
        <v>-8307938</v>
      </c>
      <c r="I60" s="67">
        <f t="shared" si="6"/>
        <v>-5355748</v>
      </c>
      <c r="J60" s="67">
        <f t="shared" si="6"/>
        <v>-20592939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-20592939</v>
      </c>
      <c r="X60" s="67">
        <f t="shared" si="6"/>
        <v>-3403026</v>
      </c>
      <c r="Y60" s="67">
        <f t="shared" si="6"/>
        <v>-17189913</v>
      </c>
      <c r="Z60" s="68">
        <f>+IF(X60&lt;&gt;0,+(Y60/X60)*100,0)</f>
        <v>505.13610533683845</v>
      </c>
      <c r="AA60" s="65">
        <f>SUM(AA57:AA59)</f>
        <v>-13612106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2269894</v>
      </c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2269894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-2269894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-2269894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-2269894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-2269894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-2269894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3446988978</v>
      </c>
      <c r="D6" s="20"/>
      <c r="E6" s="21">
        <v>4702546342</v>
      </c>
      <c r="F6" s="22">
        <v>4702546342</v>
      </c>
      <c r="G6" s="22">
        <v>353041665</v>
      </c>
      <c r="H6" s="22">
        <v>347684788</v>
      </c>
      <c r="I6" s="22">
        <v>382716116</v>
      </c>
      <c r="J6" s="22">
        <v>1083442569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1083442569</v>
      </c>
      <c r="X6" s="22">
        <v>1175636586</v>
      </c>
      <c r="Y6" s="22">
        <v>-92194017</v>
      </c>
      <c r="Z6" s="23">
        <v>-7.842050689633778</v>
      </c>
      <c r="AA6" s="20">
        <v>4702546342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61723219</v>
      </c>
      <c r="D13" s="20"/>
      <c r="E13" s="21">
        <v>9653441</v>
      </c>
      <c r="F13" s="22">
        <v>9653441</v>
      </c>
      <c r="G13" s="22">
        <v>4436790</v>
      </c>
      <c r="H13" s="22">
        <v>4789045</v>
      </c>
      <c r="I13" s="22">
        <v>4645204</v>
      </c>
      <c r="J13" s="22">
        <v>13871039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13871039</v>
      </c>
      <c r="X13" s="22">
        <v>2413359</v>
      </c>
      <c r="Y13" s="22">
        <v>11457680</v>
      </c>
      <c r="Z13" s="23">
        <v>474.76069660585097</v>
      </c>
      <c r="AA13" s="20">
        <v>9653441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>
        <v>4386857</v>
      </c>
      <c r="F17" s="22">
        <v>4386857</v>
      </c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>
        <v>1096713</v>
      </c>
      <c r="Y17" s="22">
        <v>-1096713</v>
      </c>
      <c r="Z17" s="23">
        <v>-100</v>
      </c>
      <c r="AA17" s="20">
        <v>4386857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>
        <v>23919177</v>
      </c>
      <c r="F20" s="22">
        <v>23919177</v>
      </c>
      <c r="G20" s="22">
        <v>-1656704</v>
      </c>
      <c r="H20" s="22">
        <v>182355</v>
      </c>
      <c r="I20" s="22">
        <v>2284237</v>
      </c>
      <c r="J20" s="22">
        <v>809888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>
        <v>809888</v>
      </c>
      <c r="X20" s="22">
        <v>5979795</v>
      </c>
      <c r="Y20" s="22">
        <v>-5169907</v>
      </c>
      <c r="Z20" s="18">
        <v>-86.456258115871861</v>
      </c>
      <c r="AA20" s="20">
        <v>23919177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>
        <v>-5241481</v>
      </c>
      <c r="H22" s="22">
        <v>3158</v>
      </c>
      <c r="I22" s="22">
        <v>-9935914</v>
      </c>
      <c r="J22" s="22">
        <v>-15174237</v>
      </c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>
        <v>-15174237</v>
      </c>
      <c r="X22" s="22"/>
      <c r="Y22" s="22">
        <v>-15174237</v>
      </c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>
        <v>14877763</v>
      </c>
      <c r="H26" s="22"/>
      <c r="I26" s="22"/>
      <c r="J26" s="22">
        <v>14877763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14877763</v>
      </c>
      <c r="X26" s="22"/>
      <c r="Y26" s="22">
        <v>14877763</v>
      </c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3508712197</v>
      </c>
      <c r="D33" s="29">
        <f t="shared" ref="D33:Y33" si="0">SUM(D6:D32)</f>
        <v>0</v>
      </c>
      <c r="E33" s="30">
        <f t="shared" si="0"/>
        <v>4740505817</v>
      </c>
      <c r="F33" s="31">
        <f t="shared" si="0"/>
        <v>4740505817</v>
      </c>
      <c r="G33" s="31">
        <f t="shared" si="0"/>
        <v>365458033</v>
      </c>
      <c r="H33" s="31">
        <f t="shared" si="0"/>
        <v>352659346</v>
      </c>
      <c r="I33" s="31">
        <f t="shared" si="0"/>
        <v>379709643</v>
      </c>
      <c r="J33" s="31">
        <f t="shared" si="0"/>
        <v>1097827022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1097827022</v>
      </c>
      <c r="X33" s="31">
        <f t="shared" si="0"/>
        <v>1185126453</v>
      </c>
      <c r="Y33" s="31">
        <f t="shared" si="0"/>
        <v>-87299431</v>
      </c>
      <c r="Z33" s="32">
        <f>+IF(X33&lt;&gt;0,+(Y33/X33)*100,0)</f>
        <v>-7.3662545274398665</v>
      </c>
      <c r="AA33" s="29">
        <f>SUM(AA6:AA32)</f>
        <v>4740505817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1438416</v>
      </c>
      <c r="D35" s="20"/>
      <c r="E35" s="21">
        <v>700777</v>
      </c>
      <c r="F35" s="22">
        <v>700777</v>
      </c>
      <c r="G35" s="22">
        <v>-152</v>
      </c>
      <c r="H35" s="22"/>
      <c r="I35" s="22"/>
      <c r="J35" s="22">
        <v>-152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-152</v>
      </c>
      <c r="X35" s="22">
        <v>175194</v>
      </c>
      <c r="Y35" s="22">
        <v>-175346</v>
      </c>
      <c r="Z35" s="23">
        <v>-100.0867609621334</v>
      </c>
      <c r="AA35" s="20">
        <v>700777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3061987658</v>
      </c>
      <c r="D37" s="20"/>
      <c r="E37" s="21">
        <v>3522533168</v>
      </c>
      <c r="F37" s="22">
        <v>3522533168</v>
      </c>
      <c r="G37" s="22">
        <v>351192605</v>
      </c>
      <c r="H37" s="22">
        <v>396119665</v>
      </c>
      <c r="I37" s="22">
        <v>349600945</v>
      </c>
      <c r="J37" s="22">
        <v>1096913215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1096913215</v>
      </c>
      <c r="X37" s="22">
        <v>880633293</v>
      </c>
      <c r="Y37" s="22">
        <v>216279922</v>
      </c>
      <c r="Z37" s="23">
        <v>24.559589527124544</v>
      </c>
      <c r="AA37" s="20">
        <v>3522533168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168902833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532752</v>
      </c>
      <c r="D40" s="20"/>
      <c r="E40" s="21">
        <v>6185000</v>
      </c>
      <c r="F40" s="22">
        <v>6185000</v>
      </c>
      <c r="G40" s="22">
        <v>557507</v>
      </c>
      <c r="H40" s="22">
        <v>557507</v>
      </c>
      <c r="I40" s="22">
        <v>539523</v>
      </c>
      <c r="J40" s="22">
        <v>1654537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1654537</v>
      </c>
      <c r="X40" s="22">
        <v>1546248</v>
      </c>
      <c r="Y40" s="22">
        <v>108289</v>
      </c>
      <c r="Z40" s="23">
        <v>7.003339697124912</v>
      </c>
      <c r="AA40" s="20">
        <v>6185000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9632192</v>
      </c>
      <c r="D42" s="20"/>
      <c r="E42" s="21"/>
      <c r="F42" s="22"/>
      <c r="G42" s="22"/>
      <c r="H42" s="22">
        <v>-461164</v>
      </c>
      <c r="I42" s="22"/>
      <c r="J42" s="22">
        <v>-461164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-461164</v>
      </c>
      <c r="X42" s="22"/>
      <c r="Y42" s="22">
        <v>-461164</v>
      </c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>
        <v>232757</v>
      </c>
      <c r="H43" s="22">
        <v>232757</v>
      </c>
      <c r="I43" s="22">
        <v>232757</v>
      </c>
      <c r="J43" s="22">
        <v>698271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698271</v>
      </c>
      <c r="X43" s="22"/>
      <c r="Y43" s="22">
        <v>698271</v>
      </c>
      <c r="Z43" s="23"/>
      <c r="AA43" s="20"/>
    </row>
    <row r="44" spans="1:27" x14ac:dyDescent="0.25">
      <c r="A44" s="19" t="s">
        <v>69</v>
      </c>
      <c r="B44" s="15" t="s">
        <v>32</v>
      </c>
      <c r="C44" s="20">
        <v>8967184</v>
      </c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515499</v>
      </c>
      <c r="D45" s="20"/>
      <c r="E45" s="21"/>
      <c r="F45" s="22"/>
      <c r="G45" s="22">
        <v>-43</v>
      </c>
      <c r="H45" s="22"/>
      <c r="I45" s="22"/>
      <c r="J45" s="22">
        <v>-43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-43</v>
      </c>
      <c r="X45" s="22"/>
      <c r="Y45" s="22">
        <v>-43</v>
      </c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3251976534</v>
      </c>
      <c r="D48" s="29">
        <f t="shared" ref="D48:Y48" si="1">SUM(D35:D47)</f>
        <v>0</v>
      </c>
      <c r="E48" s="30">
        <f t="shared" si="1"/>
        <v>3529418945</v>
      </c>
      <c r="F48" s="31">
        <f t="shared" si="1"/>
        <v>3529418945</v>
      </c>
      <c r="G48" s="31">
        <f t="shared" si="1"/>
        <v>351982674</v>
      </c>
      <c r="H48" s="31">
        <f t="shared" si="1"/>
        <v>396448765</v>
      </c>
      <c r="I48" s="31">
        <f t="shared" si="1"/>
        <v>350373225</v>
      </c>
      <c r="J48" s="31">
        <f t="shared" si="1"/>
        <v>1098804664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1098804664</v>
      </c>
      <c r="X48" s="31">
        <f t="shared" si="1"/>
        <v>882354735</v>
      </c>
      <c r="Y48" s="31">
        <f t="shared" si="1"/>
        <v>216449929</v>
      </c>
      <c r="Z48" s="32">
        <f>+IF(X48&lt;&gt;0,+(Y48/X48)*100,0)</f>
        <v>24.530942081928082</v>
      </c>
      <c r="AA48" s="29">
        <f>SUM(AA35:AA47)</f>
        <v>3529418945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256735663</v>
      </c>
      <c r="D49" s="39">
        <f t="shared" si="2"/>
        <v>0</v>
      </c>
      <c r="E49" s="40">
        <f t="shared" si="2"/>
        <v>1211086872</v>
      </c>
      <c r="F49" s="41">
        <f t="shared" si="2"/>
        <v>1211086872</v>
      </c>
      <c r="G49" s="41">
        <f t="shared" si="2"/>
        <v>13475359</v>
      </c>
      <c r="H49" s="41">
        <f t="shared" si="2"/>
        <v>-43789419</v>
      </c>
      <c r="I49" s="41">
        <f t="shared" si="2"/>
        <v>29336418</v>
      </c>
      <c r="J49" s="41">
        <f t="shared" si="2"/>
        <v>-977642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-977642</v>
      </c>
      <c r="X49" s="41">
        <f t="shared" si="2"/>
        <v>302771718</v>
      </c>
      <c r="Y49" s="41">
        <f t="shared" si="2"/>
        <v>-303749360</v>
      </c>
      <c r="Z49" s="42">
        <f>+IF(X49&lt;&gt;0,+(Y49/X49)*100,0)</f>
        <v>-100.32289739823057</v>
      </c>
      <c r="AA49" s="39">
        <f>+AA33-AA48</f>
        <v>1211086872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256735663</v>
      </c>
      <c r="D52" s="48">
        <f t="shared" si="3"/>
        <v>0</v>
      </c>
      <c r="E52" s="49">
        <f t="shared" si="3"/>
        <v>1211086872</v>
      </c>
      <c r="F52" s="50">
        <f t="shared" si="3"/>
        <v>1211086872</v>
      </c>
      <c r="G52" s="50">
        <f t="shared" si="3"/>
        <v>13475359</v>
      </c>
      <c r="H52" s="50">
        <f t="shared" si="3"/>
        <v>-43789419</v>
      </c>
      <c r="I52" s="50">
        <f t="shared" si="3"/>
        <v>29336418</v>
      </c>
      <c r="J52" s="50">
        <f t="shared" si="3"/>
        <v>-977642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-977642</v>
      </c>
      <c r="X52" s="50">
        <f t="shared" si="3"/>
        <v>302771718</v>
      </c>
      <c r="Y52" s="50">
        <f t="shared" si="3"/>
        <v>-303749360</v>
      </c>
      <c r="Z52" s="51">
        <f>+IF(X52&lt;&gt;0,+(Y52/X52)*100,0)</f>
        <v>-100.32289739823057</v>
      </c>
      <c r="AA52" s="48">
        <f>SUM(AA49:AA51)</f>
        <v>1211086872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256735663</v>
      </c>
      <c r="D54" s="54">
        <f>+D52-D53</f>
        <v>0</v>
      </c>
      <c r="E54" s="55">
        <f t="shared" si="4"/>
        <v>1211086872</v>
      </c>
      <c r="F54" s="56">
        <f t="shared" si="4"/>
        <v>1211086872</v>
      </c>
      <c r="G54" s="56">
        <f t="shared" si="4"/>
        <v>13475359</v>
      </c>
      <c r="H54" s="56">
        <f t="shared" si="4"/>
        <v>-43789419</v>
      </c>
      <c r="I54" s="56">
        <f t="shared" si="4"/>
        <v>29336418</v>
      </c>
      <c r="J54" s="56">
        <f t="shared" si="4"/>
        <v>-977642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-977642</v>
      </c>
      <c r="X54" s="56">
        <f t="shared" si="4"/>
        <v>302771718</v>
      </c>
      <c r="Y54" s="56">
        <f t="shared" si="4"/>
        <v>-303749360</v>
      </c>
      <c r="Z54" s="57">
        <f>+IF(X54&lt;&gt;0,+(Y54/X54)*100,0)</f>
        <v>-100.32289739823057</v>
      </c>
      <c r="AA54" s="54">
        <f>+AA52-AA53</f>
        <v>1211086872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256735663</v>
      </c>
      <c r="D57" s="48">
        <f>SUM(D54:D56)</f>
        <v>0</v>
      </c>
      <c r="E57" s="49">
        <f t="shared" si="5"/>
        <v>1211086872</v>
      </c>
      <c r="F57" s="50">
        <f t="shared" si="5"/>
        <v>1211086872</v>
      </c>
      <c r="G57" s="50">
        <f t="shared" si="5"/>
        <v>13475359</v>
      </c>
      <c r="H57" s="50">
        <f t="shared" si="5"/>
        <v>-43789419</v>
      </c>
      <c r="I57" s="50">
        <f t="shared" si="5"/>
        <v>29336418</v>
      </c>
      <c r="J57" s="50">
        <f t="shared" si="5"/>
        <v>-977642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-977642</v>
      </c>
      <c r="X57" s="50">
        <f t="shared" si="5"/>
        <v>302771718</v>
      </c>
      <c r="Y57" s="50">
        <f t="shared" si="5"/>
        <v>-303749360</v>
      </c>
      <c r="Z57" s="51">
        <f>+IF(X57&lt;&gt;0,+(Y57/X57)*100,0)</f>
        <v>-100.32289739823057</v>
      </c>
      <c r="AA57" s="48">
        <f>SUM(AA54:AA56)</f>
        <v>1211086872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256735663</v>
      </c>
      <c r="D60" s="65">
        <f>SUM(D57:D59)</f>
        <v>0</v>
      </c>
      <c r="E60" s="66">
        <f t="shared" si="6"/>
        <v>1211086872</v>
      </c>
      <c r="F60" s="67">
        <f t="shared" si="6"/>
        <v>1211086872</v>
      </c>
      <c r="G60" s="67">
        <f t="shared" si="6"/>
        <v>13475359</v>
      </c>
      <c r="H60" s="67">
        <f t="shared" si="6"/>
        <v>-43789419</v>
      </c>
      <c r="I60" s="67">
        <f t="shared" si="6"/>
        <v>29336418</v>
      </c>
      <c r="J60" s="67">
        <f t="shared" si="6"/>
        <v>-977642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-977642</v>
      </c>
      <c r="X60" s="67">
        <f t="shared" si="6"/>
        <v>302771718</v>
      </c>
      <c r="Y60" s="67">
        <f t="shared" si="6"/>
        <v>-303749360</v>
      </c>
      <c r="Z60" s="68">
        <f>+IF(X60&lt;&gt;0,+(Y60/X60)*100,0)</f>
        <v>-100.32289739823057</v>
      </c>
      <c r="AA60" s="65">
        <f>SUM(AA57:AA59)</f>
        <v>1211086872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10124348</v>
      </c>
      <c r="D26" s="20"/>
      <c r="E26" s="21">
        <v>15624000</v>
      </c>
      <c r="F26" s="22">
        <v>15624000</v>
      </c>
      <c r="G26" s="22"/>
      <c r="H26" s="22"/>
      <c r="I26" s="22">
        <v>4564617</v>
      </c>
      <c r="J26" s="22">
        <v>4564617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4564617</v>
      </c>
      <c r="X26" s="22">
        <v>3906000</v>
      </c>
      <c r="Y26" s="22">
        <v>658617</v>
      </c>
      <c r="Z26" s="23">
        <v>16.861674347158218</v>
      </c>
      <c r="AA26" s="20">
        <v>15624000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10124348</v>
      </c>
      <c r="D33" s="29">
        <f t="shared" ref="D33:Y33" si="0">SUM(D6:D32)</f>
        <v>0</v>
      </c>
      <c r="E33" s="30">
        <f t="shared" si="0"/>
        <v>15624000</v>
      </c>
      <c r="F33" s="31">
        <f t="shared" si="0"/>
        <v>15624000</v>
      </c>
      <c r="G33" s="31">
        <f t="shared" si="0"/>
        <v>0</v>
      </c>
      <c r="H33" s="31">
        <f t="shared" si="0"/>
        <v>0</v>
      </c>
      <c r="I33" s="31">
        <f t="shared" si="0"/>
        <v>4564617</v>
      </c>
      <c r="J33" s="31">
        <f t="shared" si="0"/>
        <v>4564617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4564617</v>
      </c>
      <c r="X33" s="31">
        <f t="shared" si="0"/>
        <v>3906000</v>
      </c>
      <c r="Y33" s="31">
        <f t="shared" si="0"/>
        <v>658617</v>
      </c>
      <c r="Z33" s="32">
        <f>+IF(X33&lt;&gt;0,+(Y33/X33)*100,0)</f>
        <v>16.861674347158218</v>
      </c>
      <c r="AA33" s="29">
        <f>SUM(AA6:AA32)</f>
        <v>15624000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11811447</v>
      </c>
      <c r="D42" s="20"/>
      <c r="E42" s="21">
        <v>15624000</v>
      </c>
      <c r="F42" s="22">
        <v>15624000</v>
      </c>
      <c r="G42" s="22">
        <v>1089063</v>
      </c>
      <c r="H42" s="22">
        <v>742422</v>
      </c>
      <c r="I42" s="22">
        <v>2137748</v>
      </c>
      <c r="J42" s="22">
        <v>3969233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3969233</v>
      </c>
      <c r="X42" s="22">
        <v>3906000</v>
      </c>
      <c r="Y42" s="22">
        <v>63233</v>
      </c>
      <c r="Z42" s="23">
        <v>1.6188684075780848</v>
      </c>
      <c r="AA42" s="20">
        <v>15624000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11811447</v>
      </c>
      <c r="D48" s="29">
        <f t="shared" ref="D48:Y48" si="1">SUM(D35:D47)</f>
        <v>0</v>
      </c>
      <c r="E48" s="30">
        <f t="shared" si="1"/>
        <v>15624000</v>
      </c>
      <c r="F48" s="31">
        <f t="shared" si="1"/>
        <v>15624000</v>
      </c>
      <c r="G48" s="31">
        <f t="shared" si="1"/>
        <v>1089063</v>
      </c>
      <c r="H48" s="31">
        <f t="shared" si="1"/>
        <v>742422</v>
      </c>
      <c r="I48" s="31">
        <f t="shared" si="1"/>
        <v>2137748</v>
      </c>
      <c r="J48" s="31">
        <f t="shared" si="1"/>
        <v>3969233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3969233</v>
      </c>
      <c r="X48" s="31">
        <f t="shared" si="1"/>
        <v>3906000</v>
      </c>
      <c r="Y48" s="31">
        <f t="shared" si="1"/>
        <v>63233</v>
      </c>
      <c r="Z48" s="32">
        <f>+IF(X48&lt;&gt;0,+(Y48/X48)*100,0)</f>
        <v>1.6188684075780848</v>
      </c>
      <c r="AA48" s="29">
        <f>SUM(AA35:AA47)</f>
        <v>15624000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-1687099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-1089063</v>
      </c>
      <c r="H49" s="41">
        <f t="shared" si="2"/>
        <v>-742422</v>
      </c>
      <c r="I49" s="41">
        <f t="shared" si="2"/>
        <v>2426869</v>
      </c>
      <c r="J49" s="41">
        <f t="shared" si="2"/>
        <v>595384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595384</v>
      </c>
      <c r="X49" s="41">
        <f t="shared" si="2"/>
        <v>0</v>
      </c>
      <c r="Y49" s="41">
        <f t="shared" si="2"/>
        <v>595384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-1687099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-1089063</v>
      </c>
      <c r="H52" s="50">
        <f t="shared" si="3"/>
        <v>-742422</v>
      </c>
      <c r="I52" s="50">
        <f t="shared" si="3"/>
        <v>2426869</v>
      </c>
      <c r="J52" s="50">
        <f t="shared" si="3"/>
        <v>595384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595384</v>
      </c>
      <c r="X52" s="50">
        <f t="shared" si="3"/>
        <v>0</v>
      </c>
      <c r="Y52" s="50">
        <f t="shared" si="3"/>
        <v>595384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-1687099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-1089063</v>
      </c>
      <c r="H54" s="56">
        <f t="shared" si="4"/>
        <v>-742422</v>
      </c>
      <c r="I54" s="56">
        <f t="shared" si="4"/>
        <v>2426869</v>
      </c>
      <c r="J54" s="56">
        <f t="shared" si="4"/>
        <v>595384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595384</v>
      </c>
      <c r="X54" s="56">
        <f t="shared" si="4"/>
        <v>0</v>
      </c>
      <c r="Y54" s="56">
        <f t="shared" si="4"/>
        <v>595384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-1687099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-1089063</v>
      </c>
      <c r="H57" s="50">
        <f t="shared" si="5"/>
        <v>-742422</v>
      </c>
      <c r="I57" s="50">
        <f t="shared" si="5"/>
        <v>2426869</v>
      </c>
      <c r="J57" s="50">
        <f t="shared" si="5"/>
        <v>595384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595384</v>
      </c>
      <c r="X57" s="50">
        <f t="shared" si="5"/>
        <v>0</v>
      </c>
      <c r="Y57" s="50">
        <f t="shared" si="5"/>
        <v>595384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-1687099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-1089063</v>
      </c>
      <c r="H60" s="67">
        <f t="shared" si="6"/>
        <v>-742422</v>
      </c>
      <c r="I60" s="67">
        <f t="shared" si="6"/>
        <v>2426869</v>
      </c>
      <c r="J60" s="67">
        <f t="shared" si="6"/>
        <v>595384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595384</v>
      </c>
      <c r="X60" s="67">
        <f t="shared" si="6"/>
        <v>0</v>
      </c>
      <c r="Y60" s="67">
        <f t="shared" si="6"/>
        <v>595384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5826957</v>
      </c>
      <c r="D10" s="20"/>
      <c r="E10" s="21">
        <v>8100000</v>
      </c>
      <c r="F10" s="22">
        <v>8100000</v>
      </c>
      <c r="G10" s="22">
        <v>1527812</v>
      </c>
      <c r="H10" s="22">
        <v>1225190</v>
      </c>
      <c r="I10" s="22">
        <v>116001</v>
      </c>
      <c r="J10" s="22">
        <v>2869003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2869003</v>
      </c>
      <c r="X10" s="22">
        <v>2025000</v>
      </c>
      <c r="Y10" s="22">
        <v>844003</v>
      </c>
      <c r="Z10" s="23">
        <v>41.679160493827162</v>
      </c>
      <c r="AA10" s="20">
        <v>8100000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5826957</v>
      </c>
      <c r="D33" s="29">
        <f t="shared" ref="D33:Y33" si="0">SUM(D6:D32)</f>
        <v>0</v>
      </c>
      <c r="E33" s="30">
        <f t="shared" si="0"/>
        <v>8100000</v>
      </c>
      <c r="F33" s="31">
        <f t="shared" si="0"/>
        <v>8100000</v>
      </c>
      <c r="G33" s="31">
        <f t="shared" si="0"/>
        <v>1527812</v>
      </c>
      <c r="H33" s="31">
        <f t="shared" si="0"/>
        <v>1225190</v>
      </c>
      <c r="I33" s="31">
        <f t="shared" si="0"/>
        <v>116001</v>
      </c>
      <c r="J33" s="31">
        <f t="shared" si="0"/>
        <v>2869003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2869003</v>
      </c>
      <c r="X33" s="31">
        <f t="shared" si="0"/>
        <v>2025000</v>
      </c>
      <c r="Y33" s="31">
        <f t="shared" si="0"/>
        <v>844003</v>
      </c>
      <c r="Z33" s="32">
        <f>+IF(X33&lt;&gt;0,+(Y33/X33)*100,0)</f>
        <v>41.679160493827162</v>
      </c>
      <c r="AA33" s="29">
        <f>SUM(AA6:AA32)</f>
        <v>8100000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1347858</v>
      </c>
      <c r="D35" s="20"/>
      <c r="E35" s="21">
        <v>1472543</v>
      </c>
      <c r="F35" s="22">
        <v>1472543</v>
      </c>
      <c r="G35" s="22">
        <v>130210</v>
      </c>
      <c r="H35" s="22">
        <v>117917</v>
      </c>
      <c r="I35" s="22">
        <v>158640</v>
      </c>
      <c r="J35" s="22">
        <v>406767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406767</v>
      </c>
      <c r="X35" s="22">
        <v>368139</v>
      </c>
      <c r="Y35" s="22">
        <v>38628</v>
      </c>
      <c r="Z35" s="23">
        <v>10.492775826522047</v>
      </c>
      <c r="AA35" s="20">
        <v>1472543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87151</v>
      </c>
      <c r="D38" s="20"/>
      <c r="E38" s="21">
        <v>20000</v>
      </c>
      <c r="F38" s="22">
        <v>20000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5001</v>
      </c>
      <c r="Y38" s="22">
        <v>-5001</v>
      </c>
      <c r="Z38" s="23">
        <v>-100</v>
      </c>
      <c r="AA38" s="20">
        <v>20000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5826957</v>
      </c>
      <c r="D42" s="20"/>
      <c r="E42" s="21">
        <v>8160000</v>
      </c>
      <c r="F42" s="22">
        <v>8160000</v>
      </c>
      <c r="G42" s="22">
        <v>1527812</v>
      </c>
      <c r="H42" s="22">
        <v>1225190</v>
      </c>
      <c r="I42" s="22">
        <v>116001</v>
      </c>
      <c r="J42" s="22">
        <v>2869003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2869003</v>
      </c>
      <c r="X42" s="22">
        <v>2040000</v>
      </c>
      <c r="Y42" s="22">
        <v>829003</v>
      </c>
      <c r="Z42" s="23">
        <v>40.637401960784317</v>
      </c>
      <c r="AA42" s="20">
        <v>8160000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85303</v>
      </c>
      <c r="D45" s="20"/>
      <c r="E45" s="21">
        <v>30512</v>
      </c>
      <c r="F45" s="22">
        <v>30512</v>
      </c>
      <c r="G45" s="22">
        <v>1016</v>
      </c>
      <c r="H45" s="22">
        <v>2338</v>
      </c>
      <c r="I45" s="22">
        <v>4171</v>
      </c>
      <c r="J45" s="22">
        <v>7525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7525</v>
      </c>
      <c r="X45" s="22">
        <v>7629</v>
      </c>
      <c r="Y45" s="22">
        <v>-104</v>
      </c>
      <c r="Z45" s="23">
        <v>-1.3632192947961723</v>
      </c>
      <c r="AA45" s="20">
        <v>30512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7347269</v>
      </c>
      <c r="D48" s="29">
        <f t="shared" ref="D48:Y48" si="1">SUM(D35:D47)</f>
        <v>0</v>
      </c>
      <c r="E48" s="30">
        <f t="shared" si="1"/>
        <v>9683055</v>
      </c>
      <c r="F48" s="31">
        <f t="shared" si="1"/>
        <v>9683055</v>
      </c>
      <c r="G48" s="31">
        <f t="shared" si="1"/>
        <v>1659038</v>
      </c>
      <c r="H48" s="31">
        <f t="shared" si="1"/>
        <v>1345445</v>
      </c>
      <c r="I48" s="31">
        <f t="shared" si="1"/>
        <v>278812</v>
      </c>
      <c r="J48" s="31">
        <f t="shared" si="1"/>
        <v>3283295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3283295</v>
      </c>
      <c r="X48" s="31">
        <f t="shared" si="1"/>
        <v>2420769</v>
      </c>
      <c r="Y48" s="31">
        <f t="shared" si="1"/>
        <v>862526</v>
      </c>
      <c r="Z48" s="32">
        <f>+IF(X48&lt;&gt;0,+(Y48/X48)*100,0)</f>
        <v>35.630248074062415</v>
      </c>
      <c r="AA48" s="29">
        <f>SUM(AA35:AA47)</f>
        <v>9683055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-1520312</v>
      </c>
      <c r="D49" s="39">
        <f t="shared" si="2"/>
        <v>0</v>
      </c>
      <c r="E49" s="40">
        <f t="shared" si="2"/>
        <v>-1583055</v>
      </c>
      <c r="F49" s="41">
        <f t="shared" si="2"/>
        <v>-1583055</v>
      </c>
      <c r="G49" s="41">
        <f t="shared" si="2"/>
        <v>-131226</v>
      </c>
      <c r="H49" s="41">
        <f t="shared" si="2"/>
        <v>-120255</v>
      </c>
      <c r="I49" s="41">
        <f t="shared" si="2"/>
        <v>-162811</v>
      </c>
      <c r="J49" s="41">
        <f t="shared" si="2"/>
        <v>-414292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-414292</v>
      </c>
      <c r="X49" s="41">
        <f t="shared" si="2"/>
        <v>-395769</v>
      </c>
      <c r="Y49" s="41">
        <f t="shared" si="2"/>
        <v>-18523</v>
      </c>
      <c r="Z49" s="42">
        <f>+IF(X49&lt;&gt;0,+(Y49/X49)*100,0)</f>
        <v>4.6802554015094664</v>
      </c>
      <c r="AA49" s="39">
        <f>+AA33-AA48</f>
        <v>-1583055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-1520312</v>
      </c>
      <c r="D52" s="48">
        <f t="shared" si="3"/>
        <v>0</v>
      </c>
      <c r="E52" s="49">
        <f t="shared" si="3"/>
        <v>-1583055</v>
      </c>
      <c r="F52" s="50">
        <f t="shared" si="3"/>
        <v>-1583055</v>
      </c>
      <c r="G52" s="50">
        <f t="shared" si="3"/>
        <v>-131226</v>
      </c>
      <c r="H52" s="50">
        <f t="shared" si="3"/>
        <v>-120255</v>
      </c>
      <c r="I52" s="50">
        <f t="shared" si="3"/>
        <v>-162811</v>
      </c>
      <c r="J52" s="50">
        <f t="shared" si="3"/>
        <v>-414292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-414292</v>
      </c>
      <c r="X52" s="50">
        <f t="shared" si="3"/>
        <v>-395769</v>
      </c>
      <c r="Y52" s="50">
        <f t="shared" si="3"/>
        <v>-18523</v>
      </c>
      <c r="Z52" s="51">
        <f>+IF(X52&lt;&gt;0,+(Y52/X52)*100,0)</f>
        <v>4.6802554015094664</v>
      </c>
      <c r="AA52" s="48">
        <f>SUM(AA49:AA51)</f>
        <v>-1583055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-1520312</v>
      </c>
      <c r="D54" s="54">
        <f>+D52-D53</f>
        <v>0</v>
      </c>
      <c r="E54" s="55">
        <f t="shared" si="4"/>
        <v>-1583055</v>
      </c>
      <c r="F54" s="56">
        <f t="shared" si="4"/>
        <v>-1583055</v>
      </c>
      <c r="G54" s="56">
        <f t="shared" si="4"/>
        <v>-131226</v>
      </c>
      <c r="H54" s="56">
        <f t="shared" si="4"/>
        <v>-120255</v>
      </c>
      <c r="I54" s="56">
        <f t="shared" si="4"/>
        <v>-162811</v>
      </c>
      <c r="J54" s="56">
        <f t="shared" si="4"/>
        <v>-414292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-414292</v>
      </c>
      <c r="X54" s="56">
        <f t="shared" si="4"/>
        <v>-395769</v>
      </c>
      <c r="Y54" s="56">
        <f t="shared" si="4"/>
        <v>-18523</v>
      </c>
      <c r="Z54" s="57">
        <f>+IF(X54&lt;&gt;0,+(Y54/X54)*100,0)</f>
        <v>4.6802554015094664</v>
      </c>
      <c r="AA54" s="54">
        <f>+AA52-AA53</f>
        <v>-1583055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-1520312</v>
      </c>
      <c r="D57" s="48">
        <f>SUM(D54:D56)</f>
        <v>0</v>
      </c>
      <c r="E57" s="49">
        <f t="shared" si="5"/>
        <v>-1583055</v>
      </c>
      <c r="F57" s="50">
        <f t="shared" si="5"/>
        <v>-1583055</v>
      </c>
      <c r="G57" s="50">
        <f t="shared" si="5"/>
        <v>-131226</v>
      </c>
      <c r="H57" s="50">
        <f t="shared" si="5"/>
        <v>-120255</v>
      </c>
      <c r="I57" s="50">
        <f t="shared" si="5"/>
        <v>-162811</v>
      </c>
      <c r="J57" s="50">
        <f t="shared" si="5"/>
        <v>-414292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-414292</v>
      </c>
      <c r="X57" s="50">
        <f t="shared" si="5"/>
        <v>-395769</v>
      </c>
      <c r="Y57" s="50">
        <f t="shared" si="5"/>
        <v>-18523</v>
      </c>
      <c r="Z57" s="51">
        <f>+IF(X57&lt;&gt;0,+(Y57/X57)*100,0)</f>
        <v>4.6802554015094664</v>
      </c>
      <c r="AA57" s="48">
        <f>SUM(AA54:AA56)</f>
        <v>-1583055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-1520312</v>
      </c>
      <c r="D60" s="65">
        <f>SUM(D57:D59)</f>
        <v>0</v>
      </c>
      <c r="E60" s="66">
        <f t="shared" si="6"/>
        <v>-1583055</v>
      </c>
      <c r="F60" s="67">
        <f t="shared" si="6"/>
        <v>-1583055</v>
      </c>
      <c r="G60" s="67">
        <f t="shared" si="6"/>
        <v>-131226</v>
      </c>
      <c r="H60" s="67">
        <f t="shared" si="6"/>
        <v>-120255</v>
      </c>
      <c r="I60" s="67">
        <f t="shared" si="6"/>
        <v>-162811</v>
      </c>
      <c r="J60" s="67">
        <f t="shared" si="6"/>
        <v>-414292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-414292</v>
      </c>
      <c r="X60" s="67">
        <f t="shared" si="6"/>
        <v>-395769</v>
      </c>
      <c r="Y60" s="67">
        <f t="shared" si="6"/>
        <v>-18523</v>
      </c>
      <c r="Z60" s="68">
        <f>+IF(X60&lt;&gt;0,+(Y60/X60)*100,0)</f>
        <v>4.6802554015094664</v>
      </c>
      <c r="AA60" s="65">
        <f>SUM(AA57:AA59)</f>
        <v>-1583055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81314816</v>
      </c>
      <c r="D6" s="20"/>
      <c r="E6" s="21">
        <v>336686924</v>
      </c>
      <c r="F6" s="22">
        <v>336686924</v>
      </c>
      <c r="G6" s="22">
        <v>526415</v>
      </c>
      <c r="H6" s="22">
        <v>7411845</v>
      </c>
      <c r="I6" s="22">
        <v>6940423</v>
      </c>
      <c r="J6" s="22">
        <v>14878683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14878683</v>
      </c>
      <c r="X6" s="22">
        <v>84171732</v>
      </c>
      <c r="Y6" s="22">
        <v>-69293049</v>
      </c>
      <c r="Z6" s="23">
        <v>-82.323420646732089</v>
      </c>
      <c r="AA6" s="20">
        <v>336686924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35453441</v>
      </c>
      <c r="D13" s="20"/>
      <c r="E13" s="21">
        <v>35230085</v>
      </c>
      <c r="F13" s="22">
        <v>35230085</v>
      </c>
      <c r="G13" s="22">
        <v>1563018</v>
      </c>
      <c r="H13" s="22">
        <v>-1685207</v>
      </c>
      <c r="I13" s="22">
        <v>1000653</v>
      </c>
      <c r="J13" s="22">
        <v>878464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878464</v>
      </c>
      <c r="X13" s="22">
        <v>8807520</v>
      </c>
      <c r="Y13" s="22">
        <v>-7929056</v>
      </c>
      <c r="Z13" s="23">
        <v>-90.025977800788411</v>
      </c>
      <c r="AA13" s="20">
        <v>35230085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1085000</v>
      </c>
      <c r="D24" s="20"/>
      <c r="E24" s="21">
        <v>768840</v>
      </c>
      <c r="F24" s="22">
        <v>768840</v>
      </c>
      <c r="G24" s="22">
        <v>45000</v>
      </c>
      <c r="H24" s="22">
        <v>85000</v>
      </c>
      <c r="I24" s="22">
        <v>70000</v>
      </c>
      <c r="J24" s="22">
        <v>200000</v>
      </c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>
        <v>200000</v>
      </c>
      <c r="X24" s="22">
        <v>192210</v>
      </c>
      <c r="Y24" s="22">
        <v>7790</v>
      </c>
      <c r="Z24" s="23">
        <v>4.0528588522969669</v>
      </c>
      <c r="AA24" s="20">
        <v>768840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117853257</v>
      </c>
      <c r="D33" s="29">
        <f t="shared" ref="D33:Y33" si="0">SUM(D6:D32)</f>
        <v>0</v>
      </c>
      <c r="E33" s="30">
        <f t="shared" si="0"/>
        <v>372685849</v>
      </c>
      <c r="F33" s="31">
        <f t="shared" si="0"/>
        <v>372685849</v>
      </c>
      <c r="G33" s="31">
        <f t="shared" si="0"/>
        <v>2134433</v>
      </c>
      <c r="H33" s="31">
        <f t="shared" si="0"/>
        <v>5811638</v>
      </c>
      <c r="I33" s="31">
        <f t="shared" si="0"/>
        <v>8011076</v>
      </c>
      <c r="J33" s="31">
        <f t="shared" si="0"/>
        <v>15957147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15957147</v>
      </c>
      <c r="X33" s="31">
        <f t="shared" si="0"/>
        <v>93171462</v>
      </c>
      <c r="Y33" s="31">
        <f t="shared" si="0"/>
        <v>-77214315</v>
      </c>
      <c r="Z33" s="32">
        <f>+IF(X33&lt;&gt;0,+(Y33/X33)*100,0)</f>
        <v>-82.873353430903549</v>
      </c>
      <c r="AA33" s="29">
        <f>SUM(AA6:AA32)</f>
        <v>372685849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17858653</v>
      </c>
      <c r="D35" s="20"/>
      <c r="E35" s="21">
        <v>16978995</v>
      </c>
      <c r="F35" s="22">
        <v>16978995</v>
      </c>
      <c r="G35" s="22">
        <v>2123544</v>
      </c>
      <c r="H35" s="22">
        <v>1566513</v>
      </c>
      <c r="I35" s="22">
        <v>1436249</v>
      </c>
      <c r="J35" s="22">
        <v>5126306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5126306</v>
      </c>
      <c r="X35" s="22">
        <v>4244751</v>
      </c>
      <c r="Y35" s="22">
        <v>881555</v>
      </c>
      <c r="Z35" s="23">
        <v>20.768120438631147</v>
      </c>
      <c r="AA35" s="20">
        <v>16978995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291026019</v>
      </c>
      <c r="D37" s="20"/>
      <c r="E37" s="21">
        <v>289778487</v>
      </c>
      <c r="F37" s="22">
        <v>289778487</v>
      </c>
      <c r="G37" s="22">
        <v>574236</v>
      </c>
      <c r="H37" s="22">
        <v>37320242</v>
      </c>
      <c r="I37" s="22">
        <v>34824627</v>
      </c>
      <c r="J37" s="22">
        <v>72719105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72719105</v>
      </c>
      <c r="X37" s="22">
        <v>72444621</v>
      </c>
      <c r="Y37" s="22">
        <v>274484</v>
      </c>
      <c r="Z37" s="23">
        <v>0.37888803366091184</v>
      </c>
      <c r="AA37" s="20">
        <v>289778487</v>
      </c>
    </row>
    <row r="38" spans="1:27" x14ac:dyDescent="0.25">
      <c r="A38" s="19" t="s">
        <v>64</v>
      </c>
      <c r="B38" s="15" t="s">
        <v>32</v>
      </c>
      <c r="C38" s="20">
        <v>3057052</v>
      </c>
      <c r="D38" s="20"/>
      <c r="E38" s="21">
        <v>3150000</v>
      </c>
      <c r="F38" s="22">
        <v>3150000</v>
      </c>
      <c r="G38" s="22">
        <v>22650</v>
      </c>
      <c r="H38" s="22">
        <v>118535</v>
      </c>
      <c r="I38" s="22">
        <v>255561</v>
      </c>
      <c r="J38" s="22">
        <v>396746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396746</v>
      </c>
      <c r="X38" s="22">
        <v>787500</v>
      </c>
      <c r="Y38" s="22">
        <v>-390754</v>
      </c>
      <c r="Z38" s="23">
        <v>-49.619555555555557</v>
      </c>
      <c r="AA38" s="20">
        <v>3150000</v>
      </c>
    </row>
    <row r="39" spans="1:27" x14ac:dyDescent="0.25">
      <c r="A39" s="19" t="s">
        <v>65</v>
      </c>
      <c r="B39" s="15" t="s">
        <v>32</v>
      </c>
      <c r="C39" s="20">
        <v>40496708</v>
      </c>
      <c r="D39" s="20"/>
      <c r="E39" s="21">
        <v>7036841</v>
      </c>
      <c r="F39" s="22">
        <v>7036841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1759209</v>
      </c>
      <c r="Y39" s="22">
        <v>-1759209</v>
      </c>
      <c r="Z39" s="23">
        <v>-100</v>
      </c>
      <c r="AA39" s="20">
        <v>7036841</v>
      </c>
    </row>
    <row r="40" spans="1:27" x14ac:dyDescent="0.25">
      <c r="A40" s="19" t="s">
        <v>66</v>
      </c>
      <c r="B40" s="15" t="s">
        <v>32</v>
      </c>
      <c r="C40" s="20">
        <v>9488894</v>
      </c>
      <c r="D40" s="20"/>
      <c r="E40" s="21">
        <v>47507</v>
      </c>
      <c r="F40" s="22">
        <v>47507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11877</v>
      </c>
      <c r="Y40" s="22">
        <v>-11877</v>
      </c>
      <c r="Z40" s="23">
        <v>-100</v>
      </c>
      <c r="AA40" s="20">
        <v>47507</v>
      </c>
    </row>
    <row r="41" spans="1:27" x14ac:dyDescent="0.25">
      <c r="A41" s="19" t="s">
        <v>40</v>
      </c>
      <c r="B41" s="15" t="s">
        <v>32</v>
      </c>
      <c r="C41" s="20">
        <v>7583</v>
      </c>
      <c r="D41" s="20"/>
      <c r="E41" s="21">
        <v>85000</v>
      </c>
      <c r="F41" s="22">
        <v>85000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21249</v>
      </c>
      <c r="Y41" s="22">
        <v>-21249</v>
      </c>
      <c r="Z41" s="23">
        <v>-100</v>
      </c>
      <c r="AA41" s="20">
        <v>85000</v>
      </c>
    </row>
    <row r="42" spans="1:27" x14ac:dyDescent="0.25">
      <c r="A42" s="19" t="s">
        <v>67</v>
      </c>
      <c r="B42" s="15" t="s">
        <v>32</v>
      </c>
      <c r="C42" s="20">
        <v>24207684</v>
      </c>
      <c r="D42" s="20"/>
      <c r="E42" s="21">
        <v>12500000</v>
      </c>
      <c r="F42" s="22">
        <v>12500000</v>
      </c>
      <c r="G42" s="22"/>
      <c r="H42" s="22">
        <v>857044</v>
      </c>
      <c r="I42" s="22">
        <v>606325</v>
      </c>
      <c r="J42" s="22">
        <v>1463369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1463369</v>
      </c>
      <c r="X42" s="22">
        <v>3125001</v>
      </c>
      <c r="Y42" s="22">
        <v>-1661632</v>
      </c>
      <c r="Z42" s="23">
        <v>-53.172206984893769</v>
      </c>
      <c r="AA42" s="20">
        <v>12500000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2257928</v>
      </c>
      <c r="F44" s="22">
        <v>2257928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564483</v>
      </c>
      <c r="Y44" s="22">
        <v>-564483</v>
      </c>
      <c r="Z44" s="23">
        <v>-100</v>
      </c>
      <c r="AA44" s="20">
        <v>2257928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386142593</v>
      </c>
      <c r="D48" s="29">
        <f t="shared" ref="D48:Y48" si="1">SUM(D35:D47)</f>
        <v>0</v>
      </c>
      <c r="E48" s="30">
        <f t="shared" si="1"/>
        <v>331834758</v>
      </c>
      <c r="F48" s="31">
        <f t="shared" si="1"/>
        <v>331834758</v>
      </c>
      <c r="G48" s="31">
        <f t="shared" si="1"/>
        <v>2720430</v>
      </c>
      <c r="H48" s="31">
        <f t="shared" si="1"/>
        <v>39862334</v>
      </c>
      <c r="I48" s="31">
        <f t="shared" si="1"/>
        <v>37122762</v>
      </c>
      <c r="J48" s="31">
        <f t="shared" si="1"/>
        <v>79705526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79705526</v>
      </c>
      <c r="X48" s="31">
        <f t="shared" si="1"/>
        <v>82958691</v>
      </c>
      <c r="Y48" s="31">
        <f t="shared" si="1"/>
        <v>-3253165</v>
      </c>
      <c r="Z48" s="32">
        <f>+IF(X48&lt;&gt;0,+(Y48/X48)*100,0)</f>
        <v>-3.9214275934030831</v>
      </c>
      <c r="AA48" s="29">
        <f>SUM(AA35:AA47)</f>
        <v>331834758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-268289336</v>
      </c>
      <c r="D49" s="39">
        <f t="shared" si="2"/>
        <v>0</v>
      </c>
      <c r="E49" s="40">
        <f t="shared" si="2"/>
        <v>40851091</v>
      </c>
      <c r="F49" s="41">
        <f t="shared" si="2"/>
        <v>40851091</v>
      </c>
      <c r="G49" s="41">
        <f t="shared" si="2"/>
        <v>-585997</v>
      </c>
      <c r="H49" s="41">
        <f t="shared" si="2"/>
        <v>-34050696</v>
      </c>
      <c r="I49" s="41">
        <f t="shared" si="2"/>
        <v>-29111686</v>
      </c>
      <c r="J49" s="41">
        <f t="shared" si="2"/>
        <v>-63748379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-63748379</v>
      </c>
      <c r="X49" s="41">
        <f t="shared" si="2"/>
        <v>10212771</v>
      </c>
      <c r="Y49" s="41">
        <f t="shared" si="2"/>
        <v>-73961150</v>
      </c>
      <c r="Z49" s="42">
        <f>+IF(X49&lt;&gt;0,+(Y49/X49)*100,0)</f>
        <v>-724.2025695083147</v>
      </c>
      <c r="AA49" s="39">
        <f>+AA33-AA48</f>
        <v>40851091</v>
      </c>
    </row>
    <row r="50" spans="1:27" x14ac:dyDescent="0.25">
      <c r="A50" s="43" t="s">
        <v>75</v>
      </c>
      <c r="B50" s="15" t="s">
        <v>32</v>
      </c>
      <c r="C50" s="20">
        <v>12336024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-255953312</v>
      </c>
      <c r="D52" s="48">
        <f t="shared" si="3"/>
        <v>0</v>
      </c>
      <c r="E52" s="49">
        <f t="shared" si="3"/>
        <v>40851091</v>
      </c>
      <c r="F52" s="50">
        <f t="shared" si="3"/>
        <v>40851091</v>
      </c>
      <c r="G52" s="50">
        <f t="shared" si="3"/>
        <v>-585997</v>
      </c>
      <c r="H52" s="50">
        <f t="shared" si="3"/>
        <v>-34050696</v>
      </c>
      <c r="I52" s="50">
        <f t="shared" si="3"/>
        <v>-29111686</v>
      </c>
      <c r="J52" s="50">
        <f t="shared" si="3"/>
        <v>-63748379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-63748379</v>
      </c>
      <c r="X52" s="50">
        <f t="shared" si="3"/>
        <v>10212771</v>
      </c>
      <c r="Y52" s="50">
        <f t="shared" si="3"/>
        <v>-73961150</v>
      </c>
      <c r="Z52" s="51">
        <f>+IF(X52&lt;&gt;0,+(Y52/X52)*100,0)</f>
        <v>-724.2025695083147</v>
      </c>
      <c r="AA52" s="48">
        <f>SUM(AA49:AA51)</f>
        <v>40851091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-255953312</v>
      </c>
      <c r="D54" s="54">
        <f>+D52-D53</f>
        <v>0</v>
      </c>
      <c r="E54" s="55">
        <f t="shared" si="4"/>
        <v>40851091</v>
      </c>
      <c r="F54" s="56">
        <f t="shared" si="4"/>
        <v>40851091</v>
      </c>
      <c r="G54" s="56">
        <f t="shared" si="4"/>
        <v>-585997</v>
      </c>
      <c r="H54" s="56">
        <f t="shared" si="4"/>
        <v>-34050696</v>
      </c>
      <c r="I54" s="56">
        <f t="shared" si="4"/>
        <v>-29111686</v>
      </c>
      <c r="J54" s="56">
        <f t="shared" si="4"/>
        <v>-63748379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-63748379</v>
      </c>
      <c r="X54" s="56">
        <f t="shared" si="4"/>
        <v>10212771</v>
      </c>
      <c r="Y54" s="56">
        <f t="shared" si="4"/>
        <v>-73961150</v>
      </c>
      <c r="Z54" s="57">
        <f>+IF(X54&lt;&gt;0,+(Y54/X54)*100,0)</f>
        <v>-724.2025695083147</v>
      </c>
      <c r="AA54" s="54">
        <f>+AA52-AA53</f>
        <v>40851091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-255953312</v>
      </c>
      <c r="D57" s="48">
        <f>SUM(D54:D56)</f>
        <v>0</v>
      </c>
      <c r="E57" s="49">
        <f t="shared" si="5"/>
        <v>40851091</v>
      </c>
      <c r="F57" s="50">
        <f t="shared" si="5"/>
        <v>40851091</v>
      </c>
      <c r="G57" s="50">
        <f t="shared" si="5"/>
        <v>-585997</v>
      </c>
      <c r="H57" s="50">
        <f t="shared" si="5"/>
        <v>-34050696</v>
      </c>
      <c r="I57" s="50">
        <f t="shared" si="5"/>
        <v>-29111686</v>
      </c>
      <c r="J57" s="50">
        <f t="shared" si="5"/>
        <v>-63748379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-63748379</v>
      </c>
      <c r="X57" s="50">
        <f t="shared" si="5"/>
        <v>10212771</v>
      </c>
      <c r="Y57" s="50">
        <f t="shared" si="5"/>
        <v>-73961150</v>
      </c>
      <c r="Z57" s="51">
        <f>+IF(X57&lt;&gt;0,+(Y57/X57)*100,0)</f>
        <v>-724.2025695083147</v>
      </c>
      <c r="AA57" s="48">
        <f>SUM(AA54:AA56)</f>
        <v>40851091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-255953312</v>
      </c>
      <c r="D60" s="65">
        <f>SUM(D57:D59)</f>
        <v>0</v>
      </c>
      <c r="E60" s="66">
        <f t="shared" si="6"/>
        <v>40851091</v>
      </c>
      <c r="F60" s="67">
        <f t="shared" si="6"/>
        <v>40851091</v>
      </c>
      <c r="G60" s="67">
        <f t="shared" si="6"/>
        <v>-585997</v>
      </c>
      <c r="H60" s="67">
        <f t="shared" si="6"/>
        <v>-34050696</v>
      </c>
      <c r="I60" s="67">
        <f t="shared" si="6"/>
        <v>-29111686</v>
      </c>
      <c r="J60" s="67">
        <f t="shared" si="6"/>
        <v>-63748379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-63748379</v>
      </c>
      <c r="X60" s="67">
        <f t="shared" si="6"/>
        <v>10212771</v>
      </c>
      <c r="Y60" s="67">
        <f t="shared" si="6"/>
        <v>-73961150</v>
      </c>
      <c r="Z60" s="68">
        <f>+IF(X60&lt;&gt;0,+(Y60/X60)*100,0)</f>
        <v>-724.2025695083147</v>
      </c>
      <c r="AA60" s="65">
        <f>SUM(AA57:AA59)</f>
        <v>40851091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545491637</v>
      </c>
      <c r="D6" s="20"/>
      <c r="E6" s="21">
        <v>661158492</v>
      </c>
      <c r="F6" s="22">
        <v>661158492</v>
      </c>
      <c r="G6" s="22">
        <v>48003290</v>
      </c>
      <c r="H6" s="22">
        <v>65506641</v>
      </c>
      <c r="I6" s="22">
        <v>48101586</v>
      </c>
      <c r="J6" s="22">
        <v>161611517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161611517</v>
      </c>
      <c r="X6" s="22">
        <v>165289623</v>
      </c>
      <c r="Y6" s="22">
        <v>-3678106</v>
      </c>
      <c r="Z6" s="23">
        <v>-2.2252491918382562</v>
      </c>
      <c r="AA6" s="20">
        <v>661158492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9565217</v>
      </c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4774452</v>
      </c>
      <c r="D13" s="20"/>
      <c r="E13" s="21">
        <v>4684536</v>
      </c>
      <c r="F13" s="22">
        <v>4684536</v>
      </c>
      <c r="G13" s="22">
        <v>459596</v>
      </c>
      <c r="H13" s="22">
        <v>496648</v>
      </c>
      <c r="I13" s="22">
        <v>570108</v>
      </c>
      <c r="J13" s="22">
        <v>1526352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1526352</v>
      </c>
      <c r="X13" s="22">
        <v>1171134</v>
      </c>
      <c r="Y13" s="22">
        <v>355218</v>
      </c>
      <c r="Z13" s="23">
        <v>30.331114970618223</v>
      </c>
      <c r="AA13" s="20">
        <v>4684536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3190150</v>
      </c>
      <c r="D24" s="20"/>
      <c r="E24" s="21">
        <v>2364240</v>
      </c>
      <c r="F24" s="22">
        <v>2364240</v>
      </c>
      <c r="G24" s="22">
        <v>93695</v>
      </c>
      <c r="H24" s="22">
        <v>1094209</v>
      </c>
      <c r="I24" s="22">
        <v>186885</v>
      </c>
      <c r="J24" s="22">
        <v>1374789</v>
      </c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>
        <v>1374789</v>
      </c>
      <c r="X24" s="22">
        <v>591060</v>
      </c>
      <c r="Y24" s="22">
        <v>783729</v>
      </c>
      <c r="Z24" s="23">
        <v>132.59719825398437</v>
      </c>
      <c r="AA24" s="20">
        <v>2364240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18530058</v>
      </c>
      <c r="D26" s="20"/>
      <c r="E26" s="21">
        <v>20331996</v>
      </c>
      <c r="F26" s="22">
        <v>20331996</v>
      </c>
      <c r="G26" s="22">
        <v>6846650</v>
      </c>
      <c r="H26" s="22">
        <v>456067</v>
      </c>
      <c r="I26" s="22">
        <v>232548</v>
      </c>
      <c r="J26" s="22">
        <v>7535265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7535265</v>
      </c>
      <c r="X26" s="22">
        <v>5082999</v>
      </c>
      <c r="Y26" s="22">
        <v>2452266</v>
      </c>
      <c r="Z26" s="23">
        <v>48.244471423268038</v>
      </c>
      <c r="AA26" s="20">
        <v>20331996</v>
      </c>
    </row>
    <row r="27" spans="1:27" x14ac:dyDescent="0.25">
      <c r="A27" s="19" t="s">
        <v>40</v>
      </c>
      <c r="B27" s="15" t="s">
        <v>32</v>
      </c>
      <c r="C27" s="20">
        <v>1049621</v>
      </c>
      <c r="D27" s="20"/>
      <c r="E27" s="21">
        <v>1100460</v>
      </c>
      <c r="F27" s="22">
        <v>1100460</v>
      </c>
      <c r="G27" s="22">
        <v>90539</v>
      </c>
      <c r="H27" s="22">
        <v>91795</v>
      </c>
      <c r="I27" s="22">
        <v>93247</v>
      </c>
      <c r="J27" s="22">
        <v>275581</v>
      </c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>
        <v>275581</v>
      </c>
      <c r="X27" s="22">
        <v>275115</v>
      </c>
      <c r="Y27" s="22">
        <v>466</v>
      </c>
      <c r="Z27" s="23">
        <v>0.16938371226577978</v>
      </c>
      <c r="AA27" s="20">
        <v>1100460</v>
      </c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3138891</v>
      </c>
      <c r="D29" s="20"/>
      <c r="E29" s="21">
        <v>3511296</v>
      </c>
      <c r="F29" s="22">
        <v>3511296</v>
      </c>
      <c r="G29" s="22">
        <v>282489</v>
      </c>
      <c r="H29" s="22">
        <v>330320</v>
      </c>
      <c r="I29" s="22">
        <v>375020</v>
      </c>
      <c r="J29" s="22">
        <v>987829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987829</v>
      </c>
      <c r="X29" s="22">
        <v>877824</v>
      </c>
      <c r="Y29" s="22">
        <v>110005</v>
      </c>
      <c r="Z29" s="23">
        <v>12.531555300379118</v>
      </c>
      <c r="AA29" s="20">
        <v>3511296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585740026</v>
      </c>
      <c r="D33" s="29">
        <f t="shared" ref="D33:Y33" si="0">SUM(D6:D32)</f>
        <v>0</v>
      </c>
      <c r="E33" s="30">
        <f t="shared" si="0"/>
        <v>693151020</v>
      </c>
      <c r="F33" s="31">
        <f t="shared" si="0"/>
        <v>693151020</v>
      </c>
      <c r="G33" s="31">
        <f t="shared" si="0"/>
        <v>55776259</v>
      </c>
      <c r="H33" s="31">
        <f t="shared" si="0"/>
        <v>67975680</v>
      </c>
      <c r="I33" s="31">
        <f t="shared" si="0"/>
        <v>49559394</v>
      </c>
      <c r="J33" s="31">
        <f t="shared" si="0"/>
        <v>173311333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173311333</v>
      </c>
      <c r="X33" s="31">
        <f t="shared" si="0"/>
        <v>173287755</v>
      </c>
      <c r="Y33" s="31">
        <f t="shared" si="0"/>
        <v>23578</v>
      </c>
      <c r="Z33" s="32">
        <f>+IF(X33&lt;&gt;0,+(Y33/X33)*100,0)</f>
        <v>1.3606270102581685E-2</v>
      </c>
      <c r="AA33" s="29">
        <f>SUM(AA6:AA32)</f>
        <v>693151020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42458109</v>
      </c>
      <c r="D35" s="20"/>
      <c r="E35" s="21">
        <v>52701156</v>
      </c>
      <c r="F35" s="22">
        <v>52701156</v>
      </c>
      <c r="G35" s="22">
        <v>3752223</v>
      </c>
      <c r="H35" s="22">
        <v>3400775</v>
      </c>
      <c r="I35" s="22">
        <v>3281004</v>
      </c>
      <c r="J35" s="22">
        <v>10434002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10434002</v>
      </c>
      <c r="X35" s="22">
        <v>13175289</v>
      </c>
      <c r="Y35" s="22">
        <v>-2741287</v>
      </c>
      <c r="Z35" s="23">
        <v>-20.806276052085082</v>
      </c>
      <c r="AA35" s="20">
        <v>52701156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458210807</v>
      </c>
      <c r="D37" s="20"/>
      <c r="E37" s="21">
        <v>537142212</v>
      </c>
      <c r="F37" s="22">
        <v>537142212</v>
      </c>
      <c r="G37" s="22"/>
      <c r="H37" s="22">
        <v>62217582</v>
      </c>
      <c r="I37" s="22">
        <v>56973973</v>
      </c>
      <c r="J37" s="22">
        <v>119191555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119191555</v>
      </c>
      <c r="X37" s="22">
        <v>134285553</v>
      </c>
      <c r="Y37" s="22">
        <v>-15093998</v>
      </c>
      <c r="Z37" s="23">
        <v>-11.240224776823164</v>
      </c>
      <c r="AA37" s="20">
        <v>537142212</v>
      </c>
    </row>
    <row r="38" spans="1:27" x14ac:dyDescent="0.25">
      <c r="A38" s="19" t="s">
        <v>64</v>
      </c>
      <c r="B38" s="15" t="s">
        <v>32</v>
      </c>
      <c r="C38" s="20">
        <v>12237202</v>
      </c>
      <c r="D38" s="20"/>
      <c r="E38" s="21">
        <v>12294648</v>
      </c>
      <c r="F38" s="22">
        <v>12294648</v>
      </c>
      <c r="G38" s="22">
        <v>1109024</v>
      </c>
      <c r="H38" s="22">
        <v>2158280</v>
      </c>
      <c r="I38" s="22">
        <v>975992</v>
      </c>
      <c r="J38" s="22">
        <v>4243296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4243296</v>
      </c>
      <c r="X38" s="22">
        <v>3073662</v>
      </c>
      <c r="Y38" s="22">
        <v>1169634</v>
      </c>
      <c r="Z38" s="23">
        <v>38.053435934074727</v>
      </c>
      <c r="AA38" s="20">
        <v>12294648</v>
      </c>
    </row>
    <row r="39" spans="1:27" x14ac:dyDescent="0.25">
      <c r="A39" s="19" t="s">
        <v>65</v>
      </c>
      <c r="B39" s="15" t="s">
        <v>32</v>
      </c>
      <c r="C39" s="20">
        <v>-5491949</v>
      </c>
      <c r="D39" s="20"/>
      <c r="E39" s="21">
        <v>999996</v>
      </c>
      <c r="F39" s="22">
        <v>999996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249999</v>
      </c>
      <c r="Y39" s="22">
        <v>-249999</v>
      </c>
      <c r="Z39" s="23">
        <v>-100</v>
      </c>
      <c r="AA39" s="20">
        <v>999996</v>
      </c>
    </row>
    <row r="40" spans="1:27" x14ac:dyDescent="0.25">
      <c r="A40" s="19" t="s">
        <v>66</v>
      </c>
      <c r="B40" s="15" t="s">
        <v>32</v>
      </c>
      <c r="C40" s="20">
        <v>7256945</v>
      </c>
      <c r="D40" s="20"/>
      <c r="E40" s="21">
        <v>8386500</v>
      </c>
      <c r="F40" s="22">
        <v>8386500</v>
      </c>
      <c r="G40" s="22">
        <v>645475</v>
      </c>
      <c r="H40" s="22">
        <v>646516</v>
      </c>
      <c r="I40" s="22">
        <v>625158</v>
      </c>
      <c r="J40" s="22">
        <v>1917149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1917149</v>
      </c>
      <c r="X40" s="22">
        <v>2096625</v>
      </c>
      <c r="Y40" s="22">
        <v>-179476</v>
      </c>
      <c r="Z40" s="23">
        <v>-8.5602337089369822</v>
      </c>
      <c r="AA40" s="20">
        <v>8386500</v>
      </c>
    </row>
    <row r="41" spans="1:27" x14ac:dyDescent="0.25">
      <c r="A41" s="19" t="s">
        <v>40</v>
      </c>
      <c r="B41" s="15" t="s">
        <v>32</v>
      </c>
      <c r="C41" s="20">
        <v>71696</v>
      </c>
      <c r="D41" s="20"/>
      <c r="E41" s="21">
        <v>74856</v>
      </c>
      <c r="F41" s="22">
        <v>74856</v>
      </c>
      <c r="G41" s="22">
        <v>3446</v>
      </c>
      <c r="H41" s="22">
        <v>3027</v>
      </c>
      <c r="I41" s="22">
        <v>2521</v>
      </c>
      <c r="J41" s="22">
        <v>8994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8994</v>
      </c>
      <c r="X41" s="22">
        <v>18714</v>
      </c>
      <c r="Y41" s="22">
        <v>-9720</v>
      </c>
      <c r="Z41" s="23">
        <v>-51.939724270599555</v>
      </c>
      <c r="AA41" s="20">
        <v>74856</v>
      </c>
    </row>
    <row r="42" spans="1:27" x14ac:dyDescent="0.25">
      <c r="A42" s="19" t="s">
        <v>67</v>
      </c>
      <c r="B42" s="15" t="s">
        <v>32</v>
      </c>
      <c r="C42" s="20">
        <v>19558014</v>
      </c>
      <c r="D42" s="20"/>
      <c r="E42" s="21">
        <v>11485488</v>
      </c>
      <c r="F42" s="22">
        <v>11485488</v>
      </c>
      <c r="G42" s="22"/>
      <c r="H42" s="22">
        <v>1853744</v>
      </c>
      <c r="I42" s="22">
        <v>2009528</v>
      </c>
      <c r="J42" s="22">
        <v>3863272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3863272</v>
      </c>
      <c r="X42" s="22">
        <v>2871372</v>
      </c>
      <c r="Y42" s="22">
        <v>991900</v>
      </c>
      <c r="Z42" s="23">
        <v>34.544461671981196</v>
      </c>
      <c r="AA42" s="20">
        <v>11485488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6659014</v>
      </c>
      <c r="D44" s="20"/>
      <c r="E44" s="21">
        <v>1210032</v>
      </c>
      <c r="F44" s="22">
        <v>1210032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302508</v>
      </c>
      <c r="Y44" s="22">
        <v>-302508</v>
      </c>
      <c r="Z44" s="23">
        <v>-100</v>
      </c>
      <c r="AA44" s="20">
        <v>1210032</v>
      </c>
    </row>
    <row r="45" spans="1:27" x14ac:dyDescent="0.25">
      <c r="A45" s="19" t="s">
        <v>70</v>
      </c>
      <c r="B45" s="15" t="s">
        <v>32</v>
      </c>
      <c r="C45" s="20">
        <v>24813494</v>
      </c>
      <c r="D45" s="20"/>
      <c r="E45" s="21">
        <v>31744488</v>
      </c>
      <c r="F45" s="22">
        <v>31744488</v>
      </c>
      <c r="G45" s="22">
        <v>399925</v>
      </c>
      <c r="H45" s="22">
        <v>1909892</v>
      </c>
      <c r="I45" s="22">
        <v>1760469</v>
      </c>
      <c r="J45" s="22">
        <v>4070286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4070286</v>
      </c>
      <c r="X45" s="22">
        <v>7936122</v>
      </c>
      <c r="Y45" s="22">
        <v>-3865836</v>
      </c>
      <c r="Z45" s="23">
        <v>-48.711902362388074</v>
      </c>
      <c r="AA45" s="20">
        <v>31744488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565773332</v>
      </c>
      <c r="D48" s="29">
        <f t="shared" ref="D48:Y48" si="1">SUM(D35:D47)</f>
        <v>0</v>
      </c>
      <c r="E48" s="30">
        <f t="shared" si="1"/>
        <v>656039376</v>
      </c>
      <c r="F48" s="31">
        <f t="shared" si="1"/>
        <v>656039376</v>
      </c>
      <c r="G48" s="31">
        <f t="shared" si="1"/>
        <v>5910093</v>
      </c>
      <c r="H48" s="31">
        <f t="shared" si="1"/>
        <v>72189816</v>
      </c>
      <c r="I48" s="31">
        <f t="shared" si="1"/>
        <v>65628645</v>
      </c>
      <c r="J48" s="31">
        <f t="shared" si="1"/>
        <v>143728554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143728554</v>
      </c>
      <c r="X48" s="31">
        <f t="shared" si="1"/>
        <v>164009844</v>
      </c>
      <c r="Y48" s="31">
        <f t="shared" si="1"/>
        <v>-20281290</v>
      </c>
      <c r="Z48" s="32">
        <f>+IF(X48&lt;&gt;0,+(Y48/X48)*100,0)</f>
        <v>-12.365897988415867</v>
      </c>
      <c r="AA48" s="29">
        <f>SUM(AA35:AA47)</f>
        <v>656039376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19966694</v>
      </c>
      <c r="D49" s="39">
        <f t="shared" si="2"/>
        <v>0</v>
      </c>
      <c r="E49" s="40">
        <f t="shared" si="2"/>
        <v>37111644</v>
      </c>
      <c r="F49" s="41">
        <f t="shared" si="2"/>
        <v>37111644</v>
      </c>
      <c r="G49" s="41">
        <f t="shared" si="2"/>
        <v>49866166</v>
      </c>
      <c r="H49" s="41">
        <f t="shared" si="2"/>
        <v>-4214136</v>
      </c>
      <c r="I49" s="41">
        <f t="shared" si="2"/>
        <v>-16069251</v>
      </c>
      <c r="J49" s="41">
        <f t="shared" si="2"/>
        <v>29582779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29582779</v>
      </c>
      <c r="X49" s="41">
        <f t="shared" si="2"/>
        <v>9277911</v>
      </c>
      <c r="Y49" s="41">
        <f t="shared" si="2"/>
        <v>20304868</v>
      </c>
      <c r="Z49" s="42">
        <f>+IF(X49&lt;&gt;0,+(Y49/X49)*100,0)</f>
        <v>218.85172211718782</v>
      </c>
      <c r="AA49" s="39">
        <f>+AA33-AA48</f>
        <v>37111644</v>
      </c>
    </row>
    <row r="50" spans="1:27" x14ac:dyDescent="0.25">
      <c r="A50" s="43" t="s">
        <v>75</v>
      </c>
      <c r="B50" s="15" t="s">
        <v>32</v>
      </c>
      <c r="C50" s="20">
        <v>19990563</v>
      </c>
      <c r="D50" s="20"/>
      <c r="E50" s="21">
        <v>99996</v>
      </c>
      <c r="F50" s="22">
        <v>99996</v>
      </c>
      <c r="G50" s="22"/>
      <c r="H50" s="22">
        <v>4320470</v>
      </c>
      <c r="I50" s="22">
        <v>14541778</v>
      </c>
      <c r="J50" s="22">
        <v>18862248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18862248</v>
      </c>
      <c r="X50" s="22">
        <v>24999</v>
      </c>
      <c r="Y50" s="22">
        <v>18837249</v>
      </c>
      <c r="Z50" s="23">
        <v>75352.010080403212</v>
      </c>
      <c r="AA50" s="20">
        <v>99996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39957257</v>
      </c>
      <c r="D52" s="48">
        <f t="shared" si="3"/>
        <v>0</v>
      </c>
      <c r="E52" s="49">
        <f t="shared" si="3"/>
        <v>37211640</v>
      </c>
      <c r="F52" s="50">
        <f t="shared" si="3"/>
        <v>37211640</v>
      </c>
      <c r="G52" s="50">
        <f t="shared" si="3"/>
        <v>49866166</v>
      </c>
      <c r="H52" s="50">
        <f t="shared" si="3"/>
        <v>106334</v>
      </c>
      <c r="I52" s="50">
        <f t="shared" si="3"/>
        <v>-1527473</v>
      </c>
      <c r="J52" s="50">
        <f t="shared" si="3"/>
        <v>48445027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48445027</v>
      </c>
      <c r="X52" s="50">
        <f t="shared" si="3"/>
        <v>9302910</v>
      </c>
      <c r="Y52" s="50">
        <f t="shared" si="3"/>
        <v>39142117</v>
      </c>
      <c r="Z52" s="51">
        <f>+IF(X52&lt;&gt;0,+(Y52/X52)*100,0)</f>
        <v>420.75132404806669</v>
      </c>
      <c r="AA52" s="48">
        <f>SUM(AA49:AA51)</f>
        <v>37211640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39957257</v>
      </c>
      <c r="D54" s="54">
        <f>+D52-D53</f>
        <v>0</v>
      </c>
      <c r="E54" s="55">
        <f t="shared" si="4"/>
        <v>37211640</v>
      </c>
      <c r="F54" s="56">
        <f t="shared" si="4"/>
        <v>37211640</v>
      </c>
      <c r="G54" s="56">
        <f t="shared" si="4"/>
        <v>49866166</v>
      </c>
      <c r="H54" s="56">
        <f t="shared" si="4"/>
        <v>106334</v>
      </c>
      <c r="I54" s="56">
        <f t="shared" si="4"/>
        <v>-1527473</v>
      </c>
      <c r="J54" s="56">
        <f t="shared" si="4"/>
        <v>48445027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48445027</v>
      </c>
      <c r="X54" s="56">
        <f t="shared" si="4"/>
        <v>9302910</v>
      </c>
      <c r="Y54" s="56">
        <f t="shared" si="4"/>
        <v>39142117</v>
      </c>
      <c r="Z54" s="57">
        <f>+IF(X54&lt;&gt;0,+(Y54/X54)*100,0)</f>
        <v>420.75132404806669</v>
      </c>
      <c r="AA54" s="54">
        <f>+AA52-AA53</f>
        <v>37211640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39957257</v>
      </c>
      <c r="D57" s="48">
        <f>SUM(D54:D56)</f>
        <v>0</v>
      </c>
      <c r="E57" s="49">
        <f t="shared" si="5"/>
        <v>37211640</v>
      </c>
      <c r="F57" s="50">
        <f t="shared" si="5"/>
        <v>37211640</v>
      </c>
      <c r="G57" s="50">
        <f t="shared" si="5"/>
        <v>49866166</v>
      </c>
      <c r="H57" s="50">
        <f t="shared" si="5"/>
        <v>106334</v>
      </c>
      <c r="I57" s="50">
        <f t="shared" si="5"/>
        <v>-1527473</v>
      </c>
      <c r="J57" s="50">
        <f t="shared" si="5"/>
        <v>48445027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48445027</v>
      </c>
      <c r="X57" s="50">
        <f t="shared" si="5"/>
        <v>9302910</v>
      </c>
      <c r="Y57" s="50">
        <f t="shared" si="5"/>
        <v>39142117</v>
      </c>
      <c r="Z57" s="51">
        <f>+IF(X57&lt;&gt;0,+(Y57/X57)*100,0)</f>
        <v>420.75132404806669</v>
      </c>
      <c r="AA57" s="48">
        <f>SUM(AA54:AA56)</f>
        <v>37211640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39957257</v>
      </c>
      <c r="D60" s="65">
        <f>SUM(D57:D59)</f>
        <v>0</v>
      </c>
      <c r="E60" s="66">
        <f t="shared" si="6"/>
        <v>37211640</v>
      </c>
      <c r="F60" s="67">
        <f t="shared" si="6"/>
        <v>37211640</v>
      </c>
      <c r="G60" s="67">
        <f t="shared" si="6"/>
        <v>49866166</v>
      </c>
      <c r="H60" s="67">
        <f t="shared" si="6"/>
        <v>106334</v>
      </c>
      <c r="I60" s="67">
        <f t="shared" si="6"/>
        <v>-1527473</v>
      </c>
      <c r="J60" s="67">
        <f t="shared" si="6"/>
        <v>48445027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48445027</v>
      </c>
      <c r="X60" s="67">
        <f t="shared" si="6"/>
        <v>9302910</v>
      </c>
      <c r="Y60" s="67">
        <f t="shared" si="6"/>
        <v>39142117</v>
      </c>
      <c r="Z60" s="68">
        <f>+IF(X60&lt;&gt;0,+(Y60/X60)*100,0)</f>
        <v>420.75132404806669</v>
      </c>
      <c r="AA60" s="65">
        <f>SUM(AA57:AA59)</f>
        <v>37211640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146718744</v>
      </c>
      <c r="D6" s="20"/>
      <c r="E6" s="21">
        <v>248003493</v>
      </c>
      <c r="F6" s="22">
        <v>248003493</v>
      </c>
      <c r="G6" s="22">
        <v>10153059</v>
      </c>
      <c r="H6" s="22">
        <v>19880286</v>
      </c>
      <c r="I6" s="22">
        <v>14270497</v>
      </c>
      <c r="J6" s="22">
        <v>44303842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44303842</v>
      </c>
      <c r="X6" s="22">
        <v>62000874</v>
      </c>
      <c r="Y6" s="22">
        <v>-17697032</v>
      </c>
      <c r="Z6" s="23">
        <v>-28.543197632988203</v>
      </c>
      <c r="AA6" s="20">
        <v>248003493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753570</v>
      </c>
      <c r="D13" s="20"/>
      <c r="E13" s="21">
        <v>1156556</v>
      </c>
      <c r="F13" s="22">
        <v>1156556</v>
      </c>
      <c r="G13" s="22">
        <v>60226</v>
      </c>
      <c r="H13" s="22">
        <v>65096</v>
      </c>
      <c r="I13" s="22">
        <v>60189</v>
      </c>
      <c r="J13" s="22">
        <v>185511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185511</v>
      </c>
      <c r="X13" s="22">
        <v>289140</v>
      </c>
      <c r="Y13" s="22">
        <v>-103629</v>
      </c>
      <c r="Z13" s="23">
        <v>-35.840423324341145</v>
      </c>
      <c r="AA13" s="20">
        <v>1156556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1093468</v>
      </c>
      <c r="D24" s="20"/>
      <c r="E24" s="21">
        <v>1228520</v>
      </c>
      <c r="F24" s="22">
        <v>1228520</v>
      </c>
      <c r="G24" s="22">
        <v>88347</v>
      </c>
      <c r="H24" s="22">
        <v>140849</v>
      </c>
      <c r="I24" s="22">
        <v>178913</v>
      </c>
      <c r="J24" s="22">
        <v>408109</v>
      </c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>
        <v>408109</v>
      </c>
      <c r="X24" s="22">
        <v>307131</v>
      </c>
      <c r="Y24" s="22">
        <v>100978</v>
      </c>
      <c r="Z24" s="23">
        <v>32.877827376591746</v>
      </c>
      <c r="AA24" s="20">
        <v>1228520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11053078</v>
      </c>
      <c r="D26" s="20"/>
      <c r="E26" s="21">
        <v>8605013</v>
      </c>
      <c r="F26" s="22">
        <v>8605013</v>
      </c>
      <c r="G26" s="22">
        <v>1148976</v>
      </c>
      <c r="H26" s="22"/>
      <c r="I26" s="22"/>
      <c r="J26" s="22">
        <v>1148976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1148976</v>
      </c>
      <c r="X26" s="22">
        <v>2151252</v>
      </c>
      <c r="Y26" s="22">
        <v>-1002276</v>
      </c>
      <c r="Z26" s="23">
        <v>-46.590357615007449</v>
      </c>
      <c r="AA26" s="20">
        <v>8605013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159618860</v>
      </c>
      <c r="D33" s="29">
        <f t="shared" ref="D33:Y33" si="0">SUM(D6:D32)</f>
        <v>0</v>
      </c>
      <c r="E33" s="30">
        <f t="shared" si="0"/>
        <v>258993582</v>
      </c>
      <c r="F33" s="31">
        <f t="shared" si="0"/>
        <v>258993582</v>
      </c>
      <c r="G33" s="31">
        <f t="shared" si="0"/>
        <v>11450608</v>
      </c>
      <c r="H33" s="31">
        <f t="shared" si="0"/>
        <v>20086231</v>
      </c>
      <c r="I33" s="31">
        <f t="shared" si="0"/>
        <v>14509599</v>
      </c>
      <c r="J33" s="31">
        <f t="shared" si="0"/>
        <v>46046438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46046438</v>
      </c>
      <c r="X33" s="31">
        <f t="shared" si="0"/>
        <v>64748397</v>
      </c>
      <c r="Y33" s="31">
        <f t="shared" si="0"/>
        <v>-18701959</v>
      </c>
      <c r="Z33" s="32">
        <f>+IF(X33&lt;&gt;0,+(Y33/X33)*100,0)</f>
        <v>-28.88404943832046</v>
      </c>
      <c r="AA33" s="29">
        <f>SUM(AA6:AA32)</f>
        <v>258993582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11471149</v>
      </c>
      <c r="D35" s="20"/>
      <c r="E35" s="21">
        <v>14291095</v>
      </c>
      <c r="F35" s="22">
        <v>14291095</v>
      </c>
      <c r="G35" s="22"/>
      <c r="H35" s="22">
        <v>2547055</v>
      </c>
      <c r="I35" s="22">
        <v>1154273</v>
      </c>
      <c r="J35" s="22">
        <v>3701328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3701328</v>
      </c>
      <c r="X35" s="22">
        <v>3572778</v>
      </c>
      <c r="Y35" s="22">
        <v>128550</v>
      </c>
      <c r="Z35" s="23">
        <v>3.5980405163712947</v>
      </c>
      <c r="AA35" s="20">
        <v>14291095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197359996</v>
      </c>
      <c r="D37" s="20"/>
      <c r="E37" s="21">
        <v>188838497</v>
      </c>
      <c r="F37" s="22">
        <v>188838497</v>
      </c>
      <c r="G37" s="22">
        <v>27588494</v>
      </c>
      <c r="H37" s="22">
        <v>30023998</v>
      </c>
      <c r="I37" s="22">
        <v>26773942</v>
      </c>
      <c r="J37" s="22">
        <v>84386434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84386434</v>
      </c>
      <c r="X37" s="22">
        <v>47209623</v>
      </c>
      <c r="Y37" s="22">
        <v>37176811</v>
      </c>
      <c r="Z37" s="23">
        <v>78.748375092933912</v>
      </c>
      <c r="AA37" s="20">
        <v>188838497</v>
      </c>
    </row>
    <row r="38" spans="1:27" x14ac:dyDescent="0.25">
      <c r="A38" s="19" t="s">
        <v>64</v>
      </c>
      <c r="B38" s="15" t="s">
        <v>32</v>
      </c>
      <c r="C38" s="20">
        <v>83251</v>
      </c>
      <c r="D38" s="20"/>
      <c r="E38" s="21">
        <v>150000</v>
      </c>
      <c r="F38" s="22">
        <v>150000</v>
      </c>
      <c r="G38" s="22">
        <v>2484</v>
      </c>
      <c r="H38" s="22">
        <v>1029</v>
      </c>
      <c r="I38" s="22">
        <v>1536</v>
      </c>
      <c r="J38" s="22">
        <v>5049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5049</v>
      </c>
      <c r="X38" s="22">
        <v>37500</v>
      </c>
      <c r="Y38" s="22">
        <v>-32451</v>
      </c>
      <c r="Z38" s="23">
        <v>-86.536000000000001</v>
      </c>
      <c r="AA38" s="20">
        <v>150000</v>
      </c>
    </row>
    <row r="39" spans="1:27" x14ac:dyDescent="0.25">
      <c r="A39" s="19" t="s">
        <v>65</v>
      </c>
      <c r="B39" s="15" t="s">
        <v>32</v>
      </c>
      <c r="C39" s="20">
        <v>690</v>
      </c>
      <c r="D39" s="20"/>
      <c r="E39" s="21">
        <v>12221148</v>
      </c>
      <c r="F39" s="22">
        <v>12221148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3055287</v>
      </c>
      <c r="Y39" s="22">
        <v>-3055287</v>
      </c>
      <c r="Z39" s="23">
        <v>-100</v>
      </c>
      <c r="AA39" s="20">
        <v>12221148</v>
      </c>
    </row>
    <row r="40" spans="1:27" x14ac:dyDescent="0.25">
      <c r="A40" s="19" t="s">
        <v>66</v>
      </c>
      <c r="B40" s="15" t="s">
        <v>32</v>
      </c>
      <c r="C40" s="20">
        <v>11537</v>
      </c>
      <c r="D40" s="20"/>
      <c r="E40" s="21">
        <v>1755464</v>
      </c>
      <c r="F40" s="22">
        <v>1755464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438867</v>
      </c>
      <c r="Y40" s="22">
        <v>-438867</v>
      </c>
      <c r="Z40" s="23">
        <v>-100</v>
      </c>
      <c r="AA40" s="20">
        <v>1755464</v>
      </c>
    </row>
    <row r="41" spans="1:27" x14ac:dyDescent="0.25">
      <c r="A41" s="19" t="s">
        <v>40</v>
      </c>
      <c r="B41" s="15" t="s">
        <v>32</v>
      </c>
      <c r="C41" s="20">
        <v>22258319</v>
      </c>
      <c r="D41" s="20"/>
      <c r="E41" s="21"/>
      <c r="F41" s="22"/>
      <c r="G41" s="22">
        <v>2065721</v>
      </c>
      <c r="H41" s="22">
        <v>3362028</v>
      </c>
      <c r="I41" s="22">
        <v>2554119</v>
      </c>
      <c r="J41" s="22">
        <v>7981868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7981868</v>
      </c>
      <c r="X41" s="22"/>
      <c r="Y41" s="22">
        <v>7981868</v>
      </c>
      <c r="Z41" s="23"/>
      <c r="AA41" s="20"/>
    </row>
    <row r="42" spans="1:27" x14ac:dyDescent="0.25">
      <c r="A42" s="19" t="s">
        <v>67</v>
      </c>
      <c r="B42" s="15" t="s">
        <v>32</v>
      </c>
      <c r="C42" s="20">
        <v>15407602</v>
      </c>
      <c r="D42" s="20"/>
      <c r="E42" s="21">
        <v>10651740</v>
      </c>
      <c r="F42" s="22">
        <v>10651740</v>
      </c>
      <c r="G42" s="22">
        <v>128916</v>
      </c>
      <c r="H42" s="22">
        <v>345659</v>
      </c>
      <c r="I42" s="22">
        <v>1337545</v>
      </c>
      <c r="J42" s="22">
        <v>1812120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1812120</v>
      </c>
      <c r="X42" s="22">
        <v>2662935</v>
      </c>
      <c r="Y42" s="22">
        <v>-850815</v>
      </c>
      <c r="Z42" s="23">
        <v>-31.95027291315785</v>
      </c>
      <c r="AA42" s="20">
        <v>10651740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>
        <v>28559</v>
      </c>
      <c r="H43" s="22">
        <v>61391</v>
      </c>
      <c r="I43" s="22">
        <v>32390</v>
      </c>
      <c r="J43" s="22">
        <v>122340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122340</v>
      </c>
      <c r="X43" s="22"/>
      <c r="Y43" s="22">
        <v>122340</v>
      </c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4487076</v>
      </c>
      <c r="D45" s="20"/>
      <c r="E45" s="21">
        <v>3081166</v>
      </c>
      <c r="F45" s="22">
        <v>3081166</v>
      </c>
      <c r="G45" s="22">
        <v>30337</v>
      </c>
      <c r="H45" s="22">
        <v>386462</v>
      </c>
      <c r="I45" s="22">
        <v>257309</v>
      </c>
      <c r="J45" s="22">
        <v>674108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674108</v>
      </c>
      <c r="X45" s="22">
        <v>770289</v>
      </c>
      <c r="Y45" s="22">
        <v>-96181</v>
      </c>
      <c r="Z45" s="23">
        <v>-12.48635252483159</v>
      </c>
      <c r="AA45" s="20">
        <v>3081166</v>
      </c>
    </row>
    <row r="46" spans="1:27" x14ac:dyDescent="0.25">
      <c r="A46" s="19" t="s">
        <v>71</v>
      </c>
      <c r="B46" s="15" t="s">
        <v>32</v>
      </c>
      <c r="C46" s="20">
        <v>188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251079808</v>
      </c>
      <c r="D48" s="29">
        <f t="shared" ref="D48:Y48" si="1">SUM(D35:D47)</f>
        <v>0</v>
      </c>
      <c r="E48" s="30">
        <f t="shared" si="1"/>
        <v>230989110</v>
      </c>
      <c r="F48" s="31">
        <f t="shared" si="1"/>
        <v>230989110</v>
      </c>
      <c r="G48" s="31">
        <f t="shared" si="1"/>
        <v>29844511</v>
      </c>
      <c r="H48" s="31">
        <f t="shared" si="1"/>
        <v>36727622</v>
      </c>
      <c r="I48" s="31">
        <f t="shared" si="1"/>
        <v>32111114</v>
      </c>
      <c r="J48" s="31">
        <f t="shared" si="1"/>
        <v>98683247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98683247</v>
      </c>
      <c r="X48" s="31">
        <f t="shared" si="1"/>
        <v>57747279</v>
      </c>
      <c r="Y48" s="31">
        <f t="shared" si="1"/>
        <v>40935968</v>
      </c>
      <c r="Z48" s="32">
        <f>+IF(X48&lt;&gt;0,+(Y48/X48)*100,0)</f>
        <v>70.888133101474793</v>
      </c>
      <c r="AA48" s="29">
        <f>SUM(AA35:AA47)</f>
        <v>230989110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-91460948</v>
      </c>
      <c r="D49" s="39">
        <f t="shared" si="2"/>
        <v>0</v>
      </c>
      <c r="E49" s="40">
        <f t="shared" si="2"/>
        <v>28004472</v>
      </c>
      <c r="F49" s="41">
        <f t="shared" si="2"/>
        <v>28004472</v>
      </c>
      <c r="G49" s="41">
        <f t="shared" si="2"/>
        <v>-18393903</v>
      </c>
      <c r="H49" s="41">
        <f t="shared" si="2"/>
        <v>-16641391</v>
      </c>
      <c r="I49" s="41">
        <f t="shared" si="2"/>
        <v>-17601515</v>
      </c>
      <c r="J49" s="41">
        <f t="shared" si="2"/>
        <v>-52636809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-52636809</v>
      </c>
      <c r="X49" s="41">
        <f t="shared" si="2"/>
        <v>7001118</v>
      </c>
      <c r="Y49" s="41">
        <f t="shared" si="2"/>
        <v>-59637927</v>
      </c>
      <c r="Z49" s="42">
        <f>+IF(X49&lt;&gt;0,+(Y49/X49)*100,0)</f>
        <v>-851.83433560182812</v>
      </c>
      <c r="AA49" s="39">
        <f>+AA33-AA48</f>
        <v>28004472</v>
      </c>
    </row>
    <row r="50" spans="1:27" x14ac:dyDescent="0.25">
      <c r="A50" s="43" t="s">
        <v>75</v>
      </c>
      <c r="B50" s="15" t="s">
        <v>32</v>
      </c>
      <c r="C50" s="20">
        <v>4002500</v>
      </c>
      <c r="D50" s="20"/>
      <c r="E50" s="21">
        <v>4000000</v>
      </c>
      <c r="F50" s="22">
        <v>4000000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999999</v>
      </c>
      <c r="Y50" s="22">
        <v>-999999</v>
      </c>
      <c r="Z50" s="23">
        <v>-100</v>
      </c>
      <c r="AA50" s="20">
        <v>4000000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-87458448</v>
      </c>
      <c r="D52" s="48">
        <f t="shared" si="3"/>
        <v>0</v>
      </c>
      <c r="E52" s="49">
        <f t="shared" si="3"/>
        <v>32004472</v>
      </c>
      <c r="F52" s="50">
        <f t="shared" si="3"/>
        <v>32004472</v>
      </c>
      <c r="G52" s="50">
        <f t="shared" si="3"/>
        <v>-18393903</v>
      </c>
      <c r="H52" s="50">
        <f t="shared" si="3"/>
        <v>-16641391</v>
      </c>
      <c r="I52" s="50">
        <f t="shared" si="3"/>
        <v>-17601515</v>
      </c>
      <c r="J52" s="50">
        <f t="shared" si="3"/>
        <v>-52636809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-52636809</v>
      </c>
      <c r="X52" s="50">
        <f t="shared" si="3"/>
        <v>8001117</v>
      </c>
      <c r="Y52" s="50">
        <f t="shared" si="3"/>
        <v>-60637926</v>
      </c>
      <c r="Z52" s="51">
        <f>+IF(X52&lt;&gt;0,+(Y52/X52)*100,0)</f>
        <v>-757.86825764452635</v>
      </c>
      <c r="AA52" s="48">
        <f>SUM(AA49:AA51)</f>
        <v>32004472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-87458448</v>
      </c>
      <c r="D54" s="54">
        <f>+D52-D53</f>
        <v>0</v>
      </c>
      <c r="E54" s="55">
        <f t="shared" si="4"/>
        <v>32004472</v>
      </c>
      <c r="F54" s="56">
        <f t="shared" si="4"/>
        <v>32004472</v>
      </c>
      <c r="G54" s="56">
        <f t="shared" si="4"/>
        <v>-18393903</v>
      </c>
      <c r="H54" s="56">
        <f t="shared" si="4"/>
        <v>-16641391</v>
      </c>
      <c r="I54" s="56">
        <f t="shared" si="4"/>
        <v>-17601515</v>
      </c>
      <c r="J54" s="56">
        <f t="shared" si="4"/>
        <v>-52636809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-52636809</v>
      </c>
      <c r="X54" s="56">
        <f t="shared" si="4"/>
        <v>8001117</v>
      </c>
      <c r="Y54" s="56">
        <f t="shared" si="4"/>
        <v>-60637926</v>
      </c>
      <c r="Z54" s="57">
        <f>+IF(X54&lt;&gt;0,+(Y54/X54)*100,0)</f>
        <v>-757.86825764452635</v>
      </c>
      <c r="AA54" s="54">
        <f>+AA52-AA53</f>
        <v>32004472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-87458448</v>
      </c>
      <c r="D57" s="48">
        <f>SUM(D54:D56)</f>
        <v>0</v>
      </c>
      <c r="E57" s="49">
        <f t="shared" si="5"/>
        <v>32004472</v>
      </c>
      <c r="F57" s="50">
        <f t="shared" si="5"/>
        <v>32004472</v>
      </c>
      <c r="G57" s="50">
        <f t="shared" si="5"/>
        <v>-18393903</v>
      </c>
      <c r="H57" s="50">
        <f t="shared" si="5"/>
        <v>-16641391</v>
      </c>
      <c r="I57" s="50">
        <f t="shared" si="5"/>
        <v>-17601515</v>
      </c>
      <c r="J57" s="50">
        <f t="shared" si="5"/>
        <v>-52636809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-52636809</v>
      </c>
      <c r="X57" s="50">
        <f t="shared" si="5"/>
        <v>8001117</v>
      </c>
      <c r="Y57" s="50">
        <f t="shared" si="5"/>
        <v>-60637926</v>
      </c>
      <c r="Z57" s="51">
        <f>+IF(X57&lt;&gt;0,+(Y57/X57)*100,0)</f>
        <v>-757.86825764452635</v>
      </c>
      <c r="AA57" s="48">
        <f>SUM(AA54:AA56)</f>
        <v>32004472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-87458448</v>
      </c>
      <c r="D60" s="65">
        <f>SUM(D57:D59)</f>
        <v>0</v>
      </c>
      <c r="E60" s="66">
        <f t="shared" si="6"/>
        <v>32004472</v>
      </c>
      <c r="F60" s="67">
        <f t="shared" si="6"/>
        <v>32004472</v>
      </c>
      <c r="G60" s="67">
        <f t="shared" si="6"/>
        <v>-18393903</v>
      </c>
      <c r="H60" s="67">
        <f t="shared" si="6"/>
        <v>-16641391</v>
      </c>
      <c r="I60" s="67">
        <f t="shared" si="6"/>
        <v>-17601515</v>
      </c>
      <c r="J60" s="67">
        <f t="shared" si="6"/>
        <v>-52636809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-52636809</v>
      </c>
      <c r="X60" s="67">
        <f t="shared" si="6"/>
        <v>8001117</v>
      </c>
      <c r="Y60" s="67">
        <f t="shared" si="6"/>
        <v>-60637926</v>
      </c>
      <c r="Z60" s="68">
        <f>+IF(X60&lt;&gt;0,+(Y60/X60)*100,0)</f>
        <v>-757.86825764452635</v>
      </c>
      <c r="AA60" s="65">
        <f>SUM(AA57:AA59)</f>
        <v>32004472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32857663</v>
      </c>
      <c r="D6" s="20"/>
      <c r="E6" s="21">
        <v>38063615</v>
      </c>
      <c r="F6" s="22">
        <v>38063615</v>
      </c>
      <c r="G6" s="22">
        <v>935903</v>
      </c>
      <c r="H6" s="22">
        <v>3251794</v>
      </c>
      <c r="I6" s="22">
        <v>2554340</v>
      </c>
      <c r="J6" s="22">
        <v>6742037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6742037</v>
      </c>
      <c r="X6" s="22">
        <v>9515895</v>
      </c>
      <c r="Y6" s="22">
        <v>-2773858</v>
      </c>
      <c r="Z6" s="23">
        <v>-29.149733156996792</v>
      </c>
      <c r="AA6" s="20">
        <v>38063615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295425</v>
      </c>
      <c r="D13" s="20"/>
      <c r="E13" s="21">
        <v>1049256</v>
      </c>
      <c r="F13" s="22">
        <v>1049256</v>
      </c>
      <c r="G13" s="22"/>
      <c r="H13" s="22">
        <v>23111</v>
      </c>
      <c r="I13" s="22">
        <v>27916</v>
      </c>
      <c r="J13" s="22">
        <v>51027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51027</v>
      </c>
      <c r="X13" s="22">
        <v>262314</v>
      </c>
      <c r="Y13" s="22">
        <v>-211287</v>
      </c>
      <c r="Z13" s="23">
        <v>-80.547359271712523</v>
      </c>
      <c r="AA13" s="20">
        <v>1049256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20622005</v>
      </c>
      <c r="D26" s="20"/>
      <c r="E26" s="21">
        <v>26132008</v>
      </c>
      <c r="F26" s="22">
        <v>26132008</v>
      </c>
      <c r="G26" s="22">
        <v>270494</v>
      </c>
      <c r="H26" s="22">
        <v>287860</v>
      </c>
      <c r="I26" s="22">
        <v>587522</v>
      </c>
      <c r="J26" s="22">
        <v>1145876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1145876</v>
      </c>
      <c r="X26" s="22">
        <v>6532998</v>
      </c>
      <c r="Y26" s="22">
        <v>-5387122</v>
      </c>
      <c r="Z26" s="23">
        <v>-82.460181374615445</v>
      </c>
      <c r="AA26" s="20">
        <v>26132008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53775093</v>
      </c>
      <c r="D33" s="29">
        <f t="shared" ref="D33:Y33" si="0">SUM(D6:D32)</f>
        <v>0</v>
      </c>
      <c r="E33" s="30">
        <f t="shared" si="0"/>
        <v>65244879</v>
      </c>
      <c r="F33" s="31">
        <f t="shared" si="0"/>
        <v>65244879</v>
      </c>
      <c r="G33" s="31">
        <f t="shared" si="0"/>
        <v>1206397</v>
      </c>
      <c r="H33" s="31">
        <f t="shared" si="0"/>
        <v>3562765</v>
      </c>
      <c r="I33" s="31">
        <f t="shared" si="0"/>
        <v>3169778</v>
      </c>
      <c r="J33" s="31">
        <f t="shared" si="0"/>
        <v>7938940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7938940</v>
      </c>
      <c r="X33" s="31">
        <f t="shared" si="0"/>
        <v>16311207</v>
      </c>
      <c r="Y33" s="31">
        <f t="shared" si="0"/>
        <v>-8372267</v>
      </c>
      <c r="Z33" s="32">
        <f>+IF(X33&lt;&gt;0,+(Y33/X33)*100,0)</f>
        <v>-51.328310651688746</v>
      </c>
      <c r="AA33" s="29">
        <f>SUM(AA6:AA32)</f>
        <v>65244879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6647099</v>
      </c>
      <c r="D35" s="20"/>
      <c r="E35" s="21">
        <v>7840901</v>
      </c>
      <c r="F35" s="22">
        <v>7840901</v>
      </c>
      <c r="G35" s="22"/>
      <c r="H35" s="22"/>
      <c r="I35" s="22">
        <v>341579</v>
      </c>
      <c r="J35" s="22">
        <v>341579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341579</v>
      </c>
      <c r="X35" s="22">
        <v>1960212</v>
      </c>
      <c r="Y35" s="22">
        <v>-1618633</v>
      </c>
      <c r="Z35" s="23">
        <v>-82.574384811438762</v>
      </c>
      <c r="AA35" s="20">
        <v>7840901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45257411</v>
      </c>
      <c r="D37" s="20"/>
      <c r="E37" s="21">
        <v>40869565</v>
      </c>
      <c r="F37" s="22">
        <v>40869565</v>
      </c>
      <c r="G37" s="22">
        <v>5336844</v>
      </c>
      <c r="H37" s="22">
        <v>3080617</v>
      </c>
      <c r="I37" s="22">
        <v>3988798</v>
      </c>
      <c r="J37" s="22">
        <v>12406259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12406259</v>
      </c>
      <c r="X37" s="22">
        <v>10217388</v>
      </c>
      <c r="Y37" s="22">
        <v>2188871</v>
      </c>
      <c r="Z37" s="23">
        <v>21.422999694246709</v>
      </c>
      <c r="AA37" s="20">
        <v>40869565</v>
      </c>
    </row>
    <row r="38" spans="1:27" x14ac:dyDescent="0.25">
      <c r="A38" s="19" t="s">
        <v>64</v>
      </c>
      <c r="B38" s="15" t="s">
        <v>32</v>
      </c>
      <c r="C38" s="20">
        <v>-4226</v>
      </c>
      <c r="D38" s="20"/>
      <c r="E38" s="21">
        <v>552</v>
      </c>
      <c r="F38" s="22">
        <v>552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138</v>
      </c>
      <c r="Y38" s="22">
        <v>-138</v>
      </c>
      <c r="Z38" s="23">
        <v>-100</v>
      </c>
      <c r="AA38" s="20">
        <v>552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24486632</v>
      </c>
      <c r="D42" s="20"/>
      <c r="E42" s="21">
        <v>19994772</v>
      </c>
      <c r="F42" s="22">
        <v>19994772</v>
      </c>
      <c r="G42" s="22"/>
      <c r="H42" s="22"/>
      <c r="I42" s="22">
        <v>447981</v>
      </c>
      <c r="J42" s="22">
        <v>447981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447981</v>
      </c>
      <c r="X42" s="22">
        <v>4998690</v>
      </c>
      <c r="Y42" s="22">
        <v>-4550709</v>
      </c>
      <c r="Z42" s="23">
        <v>-91.038031964374667</v>
      </c>
      <c r="AA42" s="20">
        <v>19994772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98516</v>
      </c>
      <c r="D45" s="20"/>
      <c r="E45" s="21">
        <v>51568</v>
      </c>
      <c r="F45" s="22">
        <v>51568</v>
      </c>
      <c r="G45" s="22"/>
      <c r="H45" s="22"/>
      <c r="I45" s="22">
        <v>5965</v>
      </c>
      <c r="J45" s="22">
        <v>5965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5965</v>
      </c>
      <c r="X45" s="22">
        <v>12891</v>
      </c>
      <c r="Y45" s="22">
        <v>-6926</v>
      </c>
      <c r="Z45" s="23">
        <v>-53.727406717865179</v>
      </c>
      <c r="AA45" s="20">
        <v>51568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76485432</v>
      </c>
      <c r="D48" s="29">
        <f t="shared" ref="D48:Y48" si="1">SUM(D35:D47)</f>
        <v>0</v>
      </c>
      <c r="E48" s="30">
        <f t="shared" si="1"/>
        <v>68757358</v>
      </c>
      <c r="F48" s="31">
        <f t="shared" si="1"/>
        <v>68757358</v>
      </c>
      <c r="G48" s="31">
        <f t="shared" si="1"/>
        <v>5336844</v>
      </c>
      <c r="H48" s="31">
        <f t="shared" si="1"/>
        <v>3080617</v>
      </c>
      <c r="I48" s="31">
        <f t="shared" si="1"/>
        <v>4784323</v>
      </c>
      <c r="J48" s="31">
        <f t="shared" si="1"/>
        <v>13201784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13201784</v>
      </c>
      <c r="X48" s="31">
        <f t="shared" si="1"/>
        <v>17189319</v>
      </c>
      <c r="Y48" s="31">
        <f t="shared" si="1"/>
        <v>-3987535</v>
      </c>
      <c r="Z48" s="32">
        <f>+IF(X48&lt;&gt;0,+(Y48/X48)*100,0)</f>
        <v>-23.197748555367433</v>
      </c>
      <c r="AA48" s="29">
        <f>SUM(AA35:AA47)</f>
        <v>68757358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-22710339</v>
      </c>
      <c r="D49" s="39">
        <f t="shared" si="2"/>
        <v>0</v>
      </c>
      <c r="E49" s="40">
        <f t="shared" si="2"/>
        <v>-3512479</v>
      </c>
      <c r="F49" s="41">
        <f t="shared" si="2"/>
        <v>-3512479</v>
      </c>
      <c r="G49" s="41">
        <f t="shared" si="2"/>
        <v>-4130447</v>
      </c>
      <c r="H49" s="41">
        <f t="shared" si="2"/>
        <v>482148</v>
      </c>
      <c r="I49" s="41">
        <f t="shared" si="2"/>
        <v>-1614545</v>
      </c>
      <c r="J49" s="41">
        <f t="shared" si="2"/>
        <v>-5262844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-5262844</v>
      </c>
      <c r="X49" s="41">
        <f t="shared" si="2"/>
        <v>-878112</v>
      </c>
      <c r="Y49" s="41">
        <f t="shared" si="2"/>
        <v>-4384732</v>
      </c>
      <c r="Z49" s="42">
        <f>+IF(X49&lt;&gt;0,+(Y49/X49)*100,0)</f>
        <v>499.33630334171494</v>
      </c>
      <c r="AA49" s="39">
        <f>+AA33-AA48</f>
        <v>-3512479</v>
      </c>
    </row>
    <row r="50" spans="1:27" x14ac:dyDescent="0.25">
      <c r="A50" s="43" t="s">
        <v>75</v>
      </c>
      <c r="B50" s="15" t="s">
        <v>32</v>
      </c>
      <c r="C50" s="20">
        <v>2044934</v>
      </c>
      <c r="D50" s="20"/>
      <c r="E50" s="21">
        <v>48</v>
      </c>
      <c r="F50" s="22">
        <v>48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12</v>
      </c>
      <c r="Y50" s="22">
        <v>-12</v>
      </c>
      <c r="Z50" s="23">
        <v>-100</v>
      </c>
      <c r="AA50" s="20">
        <v>48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-20665405</v>
      </c>
      <c r="D52" s="48">
        <f t="shared" si="3"/>
        <v>0</v>
      </c>
      <c r="E52" s="49">
        <f t="shared" si="3"/>
        <v>-3512431</v>
      </c>
      <c r="F52" s="50">
        <f t="shared" si="3"/>
        <v>-3512431</v>
      </c>
      <c r="G52" s="50">
        <f t="shared" si="3"/>
        <v>-4130447</v>
      </c>
      <c r="H52" s="50">
        <f t="shared" si="3"/>
        <v>482148</v>
      </c>
      <c r="I52" s="50">
        <f t="shared" si="3"/>
        <v>-1614545</v>
      </c>
      <c r="J52" s="50">
        <f t="shared" si="3"/>
        <v>-5262844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-5262844</v>
      </c>
      <c r="X52" s="50">
        <f t="shared" si="3"/>
        <v>-878100</v>
      </c>
      <c r="Y52" s="50">
        <f t="shared" si="3"/>
        <v>-4384744</v>
      </c>
      <c r="Z52" s="51">
        <f>+IF(X52&lt;&gt;0,+(Y52/X52)*100,0)</f>
        <v>499.3444937934176</v>
      </c>
      <c r="AA52" s="48">
        <f>SUM(AA49:AA51)</f>
        <v>-3512431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-20665405</v>
      </c>
      <c r="D54" s="54">
        <f>+D52-D53</f>
        <v>0</v>
      </c>
      <c r="E54" s="55">
        <f t="shared" si="4"/>
        <v>-3512431</v>
      </c>
      <c r="F54" s="56">
        <f t="shared" si="4"/>
        <v>-3512431</v>
      </c>
      <c r="G54" s="56">
        <f t="shared" si="4"/>
        <v>-4130447</v>
      </c>
      <c r="H54" s="56">
        <f t="shared" si="4"/>
        <v>482148</v>
      </c>
      <c r="I54" s="56">
        <f t="shared" si="4"/>
        <v>-1614545</v>
      </c>
      <c r="J54" s="56">
        <f t="shared" si="4"/>
        <v>-5262844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-5262844</v>
      </c>
      <c r="X54" s="56">
        <f t="shared" si="4"/>
        <v>-878100</v>
      </c>
      <c r="Y54" s="56">
        <f t="shared" si="4"/>
        <v>-4384744</v>
      </c>
      <c r="Z54" s="57">
        <f>+IF(X54&lt;&gt;0,+(Y54/X54)*100,0)</f>
        <v>499.3444937934176</v>
      </c>
      <c r="AA54" s="54">
        <f>+AA52-AA53</f>
        <v>-3512431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-20665405</v>
      </c>
      <c r="D57" s="48">
        <f>SUM(D54:D56)</f>
        <v>0</v>
      </c>
      <c r="E57" s="49">
        <f t="shared" si="5"/>
        <v>-3512431</v>
      </c>
      <c r="F57" s="50">
        <f t="shared" si="5"/>
        <v>-3512431</v>
      </c>
      <c r="G57" s="50">
        <f t="shared" si="5"/>
        <v>-4130447</v>
      </c>
      <c r="H57" s="50">
        <f t="shared" si="5"/>
        <v>482148</v>
      </c>
      <c r="I57" s="50">
        <f t="shared" si="5"/>
        <v>-1614545</v>
      </c>
      <c r="J57" s="50">
        <f t="shared" si="5"/>
        <v>-5262844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-5262844</v>
      </c>
      <c r="X57" s="50">
        <f t="shared" si="5"/>
        <v>-878100</v>
      </c>
      <c r="Y57" s="50">
        <f t="shared" si="5"/>
        <v>-4384744</v>
      </c>
      <c r="Z57" s="51">
        <f>+IF(X57&lt;&gt;0,+(Y57/X57)*100,0)</f>
        <v>499.3444937934176</v>
      </c>
      <c r="AA57" s="48">
        <f>SUM(AA54:AA56)</f>
        <v>-3512431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-20665405</v>
      </c>
      <c r="D60" s="65">
        <f>SUM(D57:D59)</f>
        <v>0</v>
      </c>
      <c r="E60" s="66">
        <f t="shared" si="6"/>
        <v>-3512431</v>
      </c>
      <c r="F60" s="67">
        <f t="shared" si="6"/>
        <v>-3512431</v>
      </c>
      <c r="G60" s="67">
        <f t="shared" si="6"/>
        <v>-4130447</v>
      </c>
      <c r="H60" s="67">
        <f t="shared" si="6"/>
        <v>482148</v>
      </c>
      <c r="I60" s="67">
        <f t="shared" si="6"/>
        <v>-1614545</v>
      </c>
      <c r="J60" s="67">
        <f t="shared" si="6"/>
        <v>-5262844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-5262844</v>
      </c>
      <c r="X60" s="67">
        <f t="shared" si="6"/>
        <v>-878100</v>
      </c>
      <c r="Y60" s="67">
        <f t="shared" si="6"/>
        <v>-4384744</v>
      </c>
      <c r="Z60" s="68">
        <f>+IF(X60&lt;&gt;0,+(Y60/X60)*100,0)</f>
        <v>499.3444937934176</v>
      </c>
      <c r="AA60" s="65">
        <f>SUM(AA57:AA59)</f>
        <v>-3512431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16199131</v>
      </c>
      <c r="D26" s="20"/>
      <c r="E26" s="21">
        <v>8408000</v>
      </c>
      <c r="F26" s="22">
        <v>8408000</v>
      </c>
      <c r="G26" s="22"/>
      <c r="H26" s="22">
        <v>374063</v>
      </c>
      <c r="I26" s="22">
        <v>154660</v>
      </c>
      <c r="J26" s="22">
        <v>528723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528723</v>
      </c>
      <c r="X26" s="22">
        <v>2102001</v>
      </c>
      <c r="Y26" s="22">
        <v>-1573278</v>
      </c>
      <c r="Z26" s="23">
        <v>-74.846681804623302</v>
      </c>
      <c r="AA26" s="20">
        <v>8408000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16199131</v>
      </c>
      <c r="D33" s="29">
        <f t="shared" ref="D33:Y33" si="0">SUM(D6:D32)</f>
        <v>0</v>
      </c>
      <c r="E33" s="30">
        <f t="shared" si="0"/>
        <v>8408000</v>
      </c>
      <c r="F33" s="31">
        <f t="shared" si="0"/>
        <v>8408000</v>
      </c>
      <c r="G33" s="31">
        <f t="shared" si="0"/>
        <v>0</v>
      </c>
      <c r="H33" s="31">
        <f t="shared" si="0"/>
        <v>374063</v>
      </c>
      <c r="I33" s="31">
        <f t="shared" si="0"/>
        <v>154660</v>
      </c>
      <c r="J33" s="31">
        <f t="shared" si="0"/>
        <v>528723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528723</v>
      </c>
      <c r="X33" s="31">
        <f t="shared" si="0"/>
        <v>2102001</v>
      </c>
      <c r="Y33" s="31">
        <f t="shared" si="0"/>
        <v>-1573278</v>
      </c>
      <c r="Z33" s="32">
        <f>+IF(X33&lt;&gt;0,+(Y33/X33)*100,0)</f>
        <v>-74.846681804623302</v>
      </c>
      <c r="AA33" s="29">
        <f>SUM(AA6:AA32)</f>
        <v>8408000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1732726</v>
      </c>
      <c r="D35" s="20"/>
      <c r="E35" s="21">
        <v>2583395</v>
      </c>
      <c r="F35" s="22">
        <v>2583395</v>
      </c>
      <c r="G35" s="22">
        <v>105935</v>
      </c>
      <c r="H35" s="22">
        <v>139524</v>
      </c>
      <c r="I35" s="22">
        <v>125327</v>
      </c>
      <c r="J35" s="22">
        <v>370786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370786</v>
      </c>
      <c r="X35" s="22">
        <v>645855</v>
      </c>
      <c r="Y35" s="22">
        <v>-275069</v>
      </c>
      <c r="Z35" s="23">
        <v>-42.589900209799417</v>
      </c>
      <c r="AA35" s="20">
        <v>2583395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>
        <v>7000</v>
      </c>
      <c r="F40" s="22">
        <v>7000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1749</v>
      </c>
      <c r="Y40" s="22">
        <v>-1749</v>
      </c>
      <c r="Z40" s="23">
        <v>-100</v>
      </c>
      <c r="AA40" s="20">
        <v>7000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19064759</v>
      </c>
      <c r="D42" s="20"/>
      <c r="E42" s="21">
        <v>9271100</v>
      </c>
      <c r="F42" s="22">
        <v>9271100</v>
      </c>
      <c r="G42" s="22"/>
      <c r="H42" s="22">
        <v>623912</v>
      </c>
      <c r="I42" s="22">
        <v>134487</v>
      </c>
      <c r="J42" s="22">
        <v>758399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758399</v>
      </c>
      <c r="X42" s="22">
        <v>2317776</v>
      </c>
      <c r="Y42" s="22">
        <v>-1559377</v>
      </c>
      <c r="Z42" s="23">
        <v>-67.279020923505982</v>
      </c>
      <c r="AA42" s="20">
        <v>9271100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28263</v>
      </c>
      <c r="D45" s="20"/>
      <c r="E45" s="21">
        <v>98900</v>
      </c>
      <c r="F45" s="22">
        <v>98900</v>
      </c>
      <c r="G45" s="22">
        <v>3041</v>
      </c>
      <c r="H45" s="22">
        <v>1252</v>
      </c>
      <c r="I45" s="22">
        <v>1112</v>
      </c>
      <c r="J45" s="22">
        <v>5405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5405</v>
      </c>
      <c r="X45" s="22">
        <v>24726</v>
      </c>
      <c r="Y45" s="22">
        <v>-19321</v>
      </c>
      <c r="Z45" s="23">
        <v>-78.140418992153997</v>
      </c>
      <c r="AA45" s="20">
        <v>98900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20825748</v>
      </c>
      <c r="D48" s="29">
        <f t="shared" ref="D48:Y48" si="1">SUM(D35:D47)</f>
        <v>0</v>
      </c>
      <c r="E48" s="30">
        <f t="shared" si="1"/>
        <v>11960395</v>
      </c>
      <c r="F48" s="31">
        <f t="shared" si="1"/>
        <v>11960395</v>
      </c>
      <c r="G48" s="31">
        <f t="shared" si="1"/>
        <v>108976</v>
      </c>
      <c r="H48" s="31">
        <f t="shared" si="1"/>
        <v>764688</v>
      </c>
      <c r="I48" s="31">
        <f t="shared" si="1"/>
        <v>260926</v>
      </c>
      <c r="J48" s="31">
        <f t="shared" si="1"/>
        <v>1134590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1134590</v>
      </c>
      <c r="X48" s="31">
        <f t="shared" si="1"/>
        <v>2990106</v>
      </c>
      <c r="Y48" s="31">
        <f t="shared" si="1"/>
        <v>-1855516</v>
      </c>
      <c r="Z48" s="32">
        <f>+IF(X48&lt;&gt;0,+(Y48/X48)*100,0)</f>
        <v>-62.055191354420216</v>
      </c>
      <c r="AA48" s="29">
        <f>SUM(AA35:AA47)</f>
        <v>11960395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-4626617</v>
      </c>
      <c r="D49" s="39">
        <f t="shared" si="2"/>
        <v>0</v>
      </c>
      <c r="E49" s="40">
        <f t="shared" si="2"/>
        <v>-3552395</v>
      </c>
      <c r="F49" s="41">
        <f t="shared" si="2"/>
        <v>-3552395</v>
      </c>
      <c r="G49" s="41">
        <f t="shared" si="2"/>
        <v>-108976</v>
      </c>
      <c r="H49" s="41">
        <f t="shared" si="2"/>
        <v>-390625</v>
      </c>
      <c r="I49" s="41">
        <f t="shared" si="2"/>
        <v>-106266</v>
      </c>
      <c r="J49" s="41">
        <f t="shared" si="2"/>
        <v>-605867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-605867</v>
      </c>
      <c r="X49" s="41">
        <f t="shared" si="2"/>
        <v>-888105</v>
      </c>
      <c r="Y49" s="41">
        <f t="shared" si="2"/>
        <v>282238</v>
      </c>
      <c r="Z49" s="42">
        <f>+IF(X49&lt;&gt;0,+(Y49/X49)*100,0)</f>
        <v>-31.779800811840943</v>
      </c>
      <c r="AA49" s="39">
        <f>+AA33-AA48</f>
        <v>-3552395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-4626617</v>
      </c>
      <c r="D52" s="48">
        <f t="shared" si="3"/>
        <v>0</v>
      </c>
      <c r="E52" s="49">
        <f t="shared" si="3"/>
        <v>-3552395</v>
      </c>
      <c r="F52" s="50">
        <f t="shared" si="3"/>
        <v>-3552395</v>
      </c>
      <c r="G52" s="50">
        <f t="shared" si="3"/>
        <v>-108976</v>
      </c>
      <c r="H52" s="50">
        <f t="shared" si="3"/>
        <v>-390625</v>
      </c>
      <c r="I52" s="50">
        <f t="shared" si="3"/>
        <v>-106266</v>
      </c>
      <c r="J52" s="50">
        <f t="shared" si="3"/>
        <v>-605867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-605867</v>
      </c>
      <c r="X52" s="50">
        <f t="shared" si="3"/>
        <v>-888105</v>
      </c>
      <c r="Y52" s="50">
        <f t="shared" si="3"/>
        <v>282238</v>
      </c>
      <c r="Z52" s="51">
        <f>+IF(X52&lt;&gt;0,+(Y52/X52)*100,0)</f>
        <v>-31.779800811840943</v>
      </c>
      <c r="AA52" s="48">
        <f>SUM(AA49:AA51)</f>
        <v>-3552395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-4626617</v>
      </c>
      <c r="D54" s="54">
        <f>+D52-D53</f>
        <v>0</v>
      </c>
      <c r="E54" s="55">
        <f t="shared" si="4"/>
        <v>-3552395</v>
      </c>
      <c r="F54" s="56">
        <f t="shared" si="4"/>
        <v>-3552395</v>
      </c>
      <c r="G54" s="56">
        <f t="shared" si="4"/>
        <v>-108976</v>
      </c>
      <c r="H54" s="56">
        <f t="shared" si="4"/>
        <v>-390625</v>
      </c>
      <c r="I54" s="56">
        <f t="shared" si="4"/>
        <v>-106266</v>
      </c>
      <c r="J54" s="56">
        <f t="shared" si="4"/>
        <v>-605867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-605867</v>
      </c>
      <c r="X54" s="56">
        <f t="shared" si="4"/>
        <v>-888105</v>
      </c>
      <c r="Y54" s="56">
        <f t="shared" si="4"/>
        <v>282238</v>
      </c>
      <c r="Z54" s="57">
        <f>+IF(X54&lt;&gt;0,+(Y54/X54)*100,0)</f>
        <v>-31.779800811840943</v>
      </c>
      <c r="AA54" s="54">
        <f>+AA52-AA53</f>
        <v>-3552395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-4626617</v>
      </c>
      <c r="D57" s="48">
        <f>SUM(D54:D56)</f>
        <v>0</v>
      </c>
      <c r="E57" s="49">
        <f t="shared" si="5"/>
        <v>-3552395</v>
      </c>
      <c r="F57" s="50">
        <f t="shared" si="5"/>
        <v>-3552395</v>
      </c>
      <c r="G57" s="50">
        <f t="shared" si="5"/>
        <v>-108976</v>
      </c>
      <c r="H57" s="50">
        <f t="shared" si="5"/>
        <v>-390625</v>
      </c>
      <c r="I57" s="50">
        <f t="shared" si="5"/>
        <v>-106266</v>
      </c>
      <c r="J57" s="50">
        <f t="shared" si="5"/>
        <v>-605867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-605867</v>
      </c>
      <c r="X57" s="50">
        <f t="shared" si="5"/>
        <v>-888105</v>
      </c>
      <c r="Y57" s="50">
        <f t="shared" si="5"/>
        <v>282238</v>
      </c>
      <c r="Z57" s="51">
        <f>+IF(X57&lt;&gt;0,+(Y57/X57)*100,0)</f>
        <v>-31.779800811840943</v>
      </c>
      <c r="AA57" s="48">
        <f>SUM(AA54:AA56)</f>
        <v>-3552395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-4626617</v>
      </c>
      <c r="D60" s="65">
        <f>SUM(D57:D59)</f>
        <v>0</v>
      </c>
      <c r="E60" s="66">
        <f t="shared" si="6"/>
        <v>-3552395</v>
      </c>
      <c r="F60" s="67">
        <f t="shared" si="6"/>
        <v>-3552395</v>
      </c>
      <c r="G60" s="67">
        <f t="shared" si="6"/>
        <v>-108976</v>
      </c>
      <c r="H60" s="67">
        <f t="shared" si="6"/>
        <v>-390625</v>
      </c>
      <c r="I60" s="67">
        <f t="shared" si="6"/>
        <v>-106266</v>
      </c>
      <c r="J60" s="67">
        <f t="shared" si="6"/>
        <v>-605867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-605867</v>
      </c>
      <c r="X60" s="67">
        <f t="shared" si="6"/>
        <v>-888105</v>
      </c>
      <c r="Y60" s="67">
        <f t="shared" si="6"/>
        <v>282238</v>
      </c>
      <c r="Z60" s="68">
        <f>+IF(X60&lt;&gt;0,+(Y60/X60)*100,0)</f>
        <v>-31.779800811840943</v>
      </c>
      <c r="AA60" s="65">
        <f>SUM(AA57:AA59)</f>
        <v>-3552395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110645242</v>
      </c>
      <c r="D6" s="20"/>
      <c r="E6" s="21">
        <v>123684067</v>
      </c>
      <c r="F6" s="22">
        <v>123684067</v>
      </c>
      <c r="G6" s="22">
        <v>7601031</v>
      </c>
      <c r="H6" s="22">
        <v>11027866</v>
      </c>
      <c r="I6" s="22">
        <v>11573206</v>
      </c>
      <c r="J6" s="22">
        <v>30202103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30202103</v>
      </c>
      <c r="X6" s="22">
        <v>30921021</v>
      </c>
      <c r="Y6" s="22">
        <v>-718918</v>
      </c>
      <c r="Z6" s="23">
        <v>-2.3250137826949504</v>
      </c>
      <c r="AA6" s="20">
        <v>123684067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110645242</v>
      </c>
      <c r="D33" s="29">
        <f t="shared" ref="D33:Y33" si="0">SUM(D6:D32)</f>
        <v>0</v>
      </c>
      <c r="E33" s="30">
        <f t="shared" si="0"/>
        <v>123684067</v>
      </c>
      <c r="F33" s="31">
        <f t="shared" si="0"/>
        <v>123684067</v>
      </c>
      <c r="G33" s="31">
        <f t="shared" si="0"/>
        <v>7601031</v>
      </c>
      <c r="H33" s="31">
        <f t="shared" si="0"/>
        <v>11027866</v>
      </c>
      <c r="I33" s="31">
        <f t="shared" si="0"/>
        <v>11573206</v>
      </c>
      <c r="J33" s="31">
        <f t="shared" si="0"/>
        <v>30202103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30202103</v>
      </c>
      <c r="X33" s="31">
        <f t="shared" si="0"/>
        <v>30921021</v>
      </c>
      <c r="Y33" s="31">
        <f t="shared" si="0"/>
        <v>-718918</v>
      </c>
      <c r="Z33" s="32">
        <f>+IF(X33&lt;&gt;0,+(Y33/X33)*100,0)</f>
        <v>-2.3250137826949504</v>
      </c>
      <c r="AA33" s="29">
        <f>SUM(AA6:AA32)</f>
        <v>123684067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5709319</v>
      </c>
      <c r="D35" s="20"/>
      <c r="E35" s="21">
        <v>6156255</v>
      </c>
      <c r="F35" s="22">
        <v>6156255</v>
      </c>
      <c r="G35" s="22">
        <v>523666</v>
      </c>
      <c r="H35" s="22">
        <v>530627</v>
      </c>
      <c r="I35" s="22">
        <v>529893</v>
      </c>
      <c r="J35" s="22">
        <v>1584186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1584186</v>
      </c>
      <c r="X35" s="22">
        <v>1539063</v>
      </c>
      <c r="Y35" s="22">
        <v>45123</v>
      </c>
      <c r="Z35" s="23">
        <v>2.9318487937140971</v>
      </c>
      <c r="AA35" s="20">
        <v>6156255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100680203</v>
      </c>
      <c r="D37" s="20"/>
      <c r="E37" s="21">
        <v>93940428</v>
      </c>
      <c r="F37" s="22">
        <v>93940428</v>
      </c>
      <c r="G37" s="22">
        <v>357492</v>
      </c>
      <c r="H37" s="22">
        <v>14205172</v>
      </c>
      <c r="I37" s="22">
        <v>12563624</v>
      </c>
      <c r="J37" s="22">
        <v>27126288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27126288</v>
      </c>
      <c r="X37" s="22">
        <v>23485107</v>
      </c>
      <c r="Y37" s="22">
        <v>3641181</v>
      </c>
      <c r="Z37" s="23">
        <v>15.504212946528199</v>
      </c>
      <c r="AA37" s="20">
        <v>93940428</v>
      </c>
    </row>
    <row r="38" spans="1:27" x14ac:dyDescent="0.25">
      <c r="A38" s="19" t="s">
        <v>64</v>
      </c>
      <c r="B38" s="15" t="s">
        <v>32</v>
      </c>
      <c r="C38" s="20">
        <v>216902</v>
      </c>
      <c r="D38" s="20"/>
      <c r="E38" s="21">
        <v>305000</v>
      </c>
      <c r="F38" s="22">
        <v>305000</v>
      </c>
      <c r="G38" s="22">
        <v>1167</v>
      </c>
      <c r="H38" s="22">
        <v>23331</v>
      </c>
      <c r="I38" s="22">
        <v>20639</v>
      </c>
      <c r="J38" s="22">
        <v>45137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45137</v>
      </c>
      <c r="X38" s="22">
        <v>76248</v>
      </c>
      <c r="Y38" s="22">
        <v>-31111</v>
      </c>
      <c r="Z38" s="23">
        <v>-40.802381701815129</v>
      </c>
      <c r="AA38" s="20">
        <v>305000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6472940</v>
      </c>
      <c r="D40" s="20"/>
      <c r="E40" s="21">
        <v>5131060</v>
      </c>
      <c r="F40" s="22">
        <v>5131060</v>
      </c>
      <c r="G40" s="22">
        <v>577489</v>
      </c>
      <c r="H40" s="22">
        <v>607739</v>
      </c>
      <c r="I40" s="22">
        <v>573497</v>
      </c>
      <c r="J40" s="22">
        <v>1758725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1758725</v>
      </c>
      <c r="X40" s="22">
        <v>1282764</v>
      </c>
      <c r="Y40" s="22">
        <v>475961</v>
      </c>
      <c r="Z40" s="23">
        <v>37.104330960332533</v>
      </c>
      <c r="AA40" s="20">
        <v>5131060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23944578</v>
      </c>
      <c r="D42" s="20"/>
      <c r="E42" s="21">
        <v>7055000</v>
      </c>
      <c r="F42" s="22">
        <v>7055000</v>
      </c>
      <c r="G42" s="22">
        <v>991875</v>
      </c>
      <c r="H42" s="22">
        <v>60716</v>
      </c>
      <c r="I42" s="22">
        <v>48962</v>
      </c>
      <c r="J42" s="22">
        <v>1101553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1101553</v>
      </c>
      <c r="X42" s="22">
        <v>1763748</v>
      </c>
      <c r="Y42" s="22">
        <v>-662195</v>
      </c>
      <c r="Z42" s="23">
        <v>-37.544762630489167</v>
      </c>
      <c r="AA42" s="20">
        <v>7055000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2036413</v>
      </c>
      <c r="D45" s="20"/>
      <c r="E45" s="21">
        <v>2845919</v>
      </c>
      <c r="F45" s="22">
        <v>2845919</v>
      </c>
      <c r="G45" s="22">
        <v>727616</v>
      </c>
      <c r="H45" s="22">
        <v>479127</v>
      </c>
      <c r="I45" s="22">
        <v>391312</v>
      </c>
      <c r="J45" s="22">
        <v>1598055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1598055</v>
      </c>
      <c r="X45" s="22">
        <v>711480</v>
      </c>
      <c r="Y45" s="22">
        <v>886575</v>
      </c>
      <c r="Z45" s="23">
        <v>124.6099679541238</v>
      </c>
      <c r="AA45" s="20">
        <v>2845919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139060355</v>
      </c>
      <c r="D48" s="29">
        <f t="shared" ref="D48:Y48" si="1">SUM(D35:D47)</f>
        <v>0</v>
      </c>
      <c r="E48" s="30">
        <f t="shared" si="1"/>
        <v>115433662</v>
      </c>
      <c r="F48" s="31">
        <f t="shared" si="1"/>
        <v>115433662</v>
      </c>
      <c r="G48" s="31">
        <f t="shared" si="1"/>
        <v>3179305</v>
      </c>
      <c r="H48" s="31">
        <f t="shared" si="1"/>
        <v>15906712</v>
      </c>
      <c r="I48" s="31">
        <f t="shared" si="1"/>
        <v>14127927</v>
      </c>
      <c r="J48" s="31">
        <f t="shared" si="1"/>
        <v>33213944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33213944</v>
      </c>
      <c r="X48" s="31">
        <f t="shared" si="1"/>
        <v>28858410</v>
      </c>
      <c r="Y48" s="31">
        <f t="shared" si="1"/>
        <v>4355534</v>
      </c>
      <c r="Z48" s="32">
        <f>+IF(X48&lt;&gt;0,+(Y48/X48)*100,0)</f>
        <v>15.092771916401492</v>
      </c>
      <c r="AA48" s="29">
        <f>SUM(AA35:AA47)</f>
        <v>115433662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-28415113</v>
      </c>
      <c r="D49" s="39">
        <f t="shared" si="2"/>
        <v>0</v>
      </c>
      <c r="E49" s="40">
        <f t="shared" si="2"/>
        <v>8250405</v>
      </c>
      <c r="F49" s="41">
        <f t="shared" si="2"/>
        <v>8250405</v>
      </c>
      <c r="G49" s="41">
        <f t="shared" si="2"/>
        <v>4421726</v>
      </c>
      <c r="H49" s="41">
        <f t="shared" si="2"/>
        <v>-4878846</v>
      </c>
      <c r="I49" s="41">
        <f t="shared" si="2"/>
        <v>-2554721</v>
      </c>
      <c r="J49" s="41">
        <f t="shared" si="2"/>
        <v>-3011841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-3011841</v>
      </c>
      <c r="X49" s="41">
        <f t="shared" si="2"/>
        <v>2062611</v>
      </c>
      <c r="Y49" s="41">
        <f t="shared" si="2"/>
        <v>-5074452</v>
      </c>
      <c r="Z49" s="42">
        <f>+IF(X49&lt;&gt;0,+(Y49/X49)*100,0)</f>
        <v>-246.02079597170768</v>
      </c>
      <c r="AA49" s="39">
        <f>+AA33-AA48</f>
        <v>8250405</v>
      </c>
    </row>
    <row r="50" spans="1:27" x14ac:dyDescent="0.25">
      <c r="A50" s="43" t="s">
        <v>75</v>
      </c>
      <c r="B50" s="15" t="s">
        <v>32</v>
      </c>
      <c r="C50" s="20">
        <v>16039771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-12375342</v>
      </c>
      <c r="D52" s="48">
        <f t="shared" si="3"/>
        <v>0</v>
      </c>
      <c r="E52" s="49">
        <f t="shared" si="3"/>
        <v>8250405</v>
      </c>
      <c r="F52" s="50">
        <f t="shared" si="3"/>
        <v>8250405</v>
      </c>
      <c r="G52" s="50">
        <f t="shared" si="3"/>
        <v>4421726</v>
      </c>
      <c r="H52" s="50">
        <f t="shared" si="3"/>
        <v>-4878846</v>
      </c>
      <c r="I52" s="50">
        <f t="shared" si="3"/>
        <v>-2554721</v>
      </c>
      <c r="J52" s="50">
        <f t="shared" si="3"/>
        <v>-3011841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-3011841</v>
      </c>
      <c r="X52" s="50">
        <f t="shared" si="3"/>
        <v>2062611</v>
      </c>
      <c r="Y52" s="50">
        <f t="shared" si="3"/>
        <v>-5074452</v>
      </c>
      <c r="Z52" s="51">
        <f>+IF(X52&lt;&gt;0,+(Y52/X52)*100,0)</f>
        <v>-246.02079597170768</v>
      </c>
      <c r="AA52" s="48">
        <f>SUM(AA49:AA51)</f>
        <v>8250405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-12375342</v>
      </c>
      <c r="D54" s="54">
        <f>+D52-D53</f>
        <v>0</v>
      </c>
      <c r="E54" s="55">
        <f t="shared" si="4"/>
        <v>8250405</v>
      </c>
      <c r="F54" s="56">
        <f t="shared" si="4"/>
        <v>8250405</v>
      </c>
      <c r="G54" s="56">
        <f t="shared" si="4"/>
        <v>4421726</v>
      </c>
      <c r="H54" s="56">
        <f t="shared" si="4"/>
        <v>-4878846</v>
      </c>
      <c r="I54" s="56">
        <f t="shared" si="4"/>
        <v>-2554721</v>
      </c>
      <c r="J54" s="56">
        <f t="shared" si="4"/>
        <v>-3011841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-3011841</v>
      </c>
      <c r="X54" s="56">
        <f t="shared" si="4"/>
        <v>2062611</v>
      </c>
      <c r="Y54" s="56">
        <f t="shared" si="4"/>
        <v>-5074452</v>
      </c>
      <c r="Z54" s="57">
        <f>+IF(X54&lt;&gt;0,+(Y54/X54)*100,0)</f>
        <v>-246.02079597170768</v>
      </c>
      <c r="AA54" s="54">
        <f>+AA52-AA53</f>
        <v>8250405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-12375342</v>
      </c>
      <c r="D57" s="48">
        <f>SUM(D54:D56)</f>
        <v>0</v>
      </c>
      <c r="E57" s="49">
        <f t="shared" si="5"/>
        <v>8250405</v>
      </c>
      <c r="F57" s="50">
        <f t="shared" si="5"/>
        <v>8250405</v>
      </c>
      <c r="G57" s="50">
        <f t="shared" si="5"/>
        <v>4421726</v>
      </c>
      <c r="H57" s="50">
        <f t="shared" si="5"/>
        <v>-4878846</v>
      </c>
      <c r="I57" s="50">
        <f t="shared" si="5"/>
        <v>-2554721</v>
      </c>
      <c r="J57" s="50">
        <f t="shared" si="5"/>
        <v>-3011841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-3011841</v>
      </c>
      <c r="X57" s="50">
        <f t="shared" si="5"/>
        <v>2062611</v>
      </c>
      <c r="Y57" s="50">
        <f t="shared" si="5"/>
        <v>-5074452</v>
      </c>
      <c r="Z57" s="51">
        <f>+IF(X57&lt;&gt;0,+(Y57/X57)*100,0)</f>
        <v>-246.02079597170768</v>
      </c>
      <c r="AA57" s="48">
        <f>SUM(AA54:AA56)</f>
        <v>8250405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-12375342</v>
      </c>
      <c r="D60" s="65">
        <f>SUM(D57:D59)</f>
        <v>0</v>
      </c>
      <c r="E60" s="66">
        <f t="shared" si="6"/>
        <v>8250405</v>
      </c>
      <c r="F60" s="67">
        <f t="shared" si="6"/>
        <v>8250405</v>
      </c>
      <c r="G60" s="67">
        <f t="shared" si="6"/>
        <v>4421726</v>
      </c>
      <c r="H60" s="67">
        <f t="shared" si="6"/>
        <v>-4878846</v>
      </c>
      <c r="I60" s="67">
        <f t="shared" si="6"/>
        <v>-2554721</v>
      </c>
      <c r="J60" s="67">
        <f t="shared" si="6"/>
        <v>-3011841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-3011841</v>
      </c>
      <c r="X60" s="67">
        <f t="shared" si="6"/>
        <v>2062611</v>
      </c>
      <c r="Y60" s="67">
        <f t="shared" si="6"/>
        <v>-5074452</v>
      </c>
      <c r="Z60" s="68">
        <f>+IF(X60&lt;&gt;0,+(Y60/X60)*100,0)</f>
        <v>-246.02079597170768</v>
      </c>
      <c r="AA60" s="65">
        <f>SUM(AA57:AA59)</f>
        <v>8250405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928558316</v>
      </c>
      <c r="D6" s="20"/>
      <c r="E6" s="21">
        <v>1015627235</v>
      </c>
      <c r="F6" s="22">
        <v>1015627235</v>
      </c>
      <c r="G6" s="22">
        <v>94368932</v>
      </c>
      <c r="H6" s="22">
        <v>98182179</v>
      </c>
      <c r="I6" s="22">
        <v>90469604</v>
      </c>
      <c r="J6" s="22">
        <v>283020715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283020715</v>
      </c>
      <c r="X6" s="22">
        <v>253906806</v>
      </c>
      <c r="Y6" s="22">
        <v>29113909</v>
      </c>
      <c r="Z6" s="23">
        <v>11.466375974183221</v>
      </c>
      <c r="AA6" s="20">
        <v>1015627235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840064</v>
      </c>
      <c r="D13" s="20"/>
      <c r="E13" s="21">
        <v>1053018</v>
      </c>
      <c r="F13" s="22">
        <v>1053018</v>
      </c>
      <c r="G13" s="22">
        <v>79413</v>
      </c>
      <c r="H13" s="22">
        <v>82482</v>
      </c>
      <c r="I13" s="22">
        <v>80306</v>
      </c>
      <c r="J13" s="22">
        <v>242201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242201</v>
      </c>
      <c r="X13" s="22">
        <v>263256</v>
      </c>
      <c r="Y13" s="22">
        <v>-21055</v>
      </c>
      <c r="Z13" s="23">
        <v>-7.9979183760294159</v>
      </c>
      <c r="AA13" s="20">
        <v>1053018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94999741</v>
      </c>
      <c r="D26" s="20"/>
      <c r="E26" s="21">
        <v>99230168</v>
      </c>
      <c r="F26" s="22">
        <v>99230168</v>
      </c>
      <c r="G26" s="22">
        <v>41345859</v>
      </c>
      <c r="H26" s="22"/>
      <c r="I26" s="22"/>
      <c r="J26" s="22">
        <v>41345859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41345859</v>
      </c>
      <c r="X26" s="22">
        <v>24807543</v>
      </c>
      <c r="Y26" s="22">
        <v>16538316</v>
      </c>
      <c r="Z26" s="23">
        <v>66.66648123919407</v>
      </c>
      <c r="AA26" s="20">
        <v>99230168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>
        <v>315311</v>
      </c>
      <c r="H29" s="22">
        <v>297387</v>
      </c>
      <c r="I29" s="22">
        <v>301242</v>
      </c>
      <c r="J29" s="22">
        <v>913940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913940</v>
      </c>
      <c r="X29" s="22"/>
      <c r="Y29" s="22">
        <v>913940</v>
      </c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1024398121</v>
      </c>
      <c r="D33" s="29">
        <f t="shared" ref="D33:Y33" si="0">SUM(D6:D32)</f>
        <v>0</v>
      </c>
      <c r="E33" s="30">
        <f t="shared" si="0"/>
        <v>1115910421</v>
      </c>
      <c r="F33" s="31">
        <f t="shared" si="0"/>
        <v>1115910421</v>
      </c>
      <c r="G33" s="31">
        <f t="shared" si="0"/>
        <v>136109515</v>
      </c>
      <c r="H33" s="31">
        <f t="shared" si="0"/>
        <v>98562048</v>
      </c>
      <c r="I33" s="31">
        <f t="shared" si="0"/>
        <v>90851152</v>
      </c>
      <c r="J33" s="31">
        <f t="shared" si="0"/>
        <v>325522715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325522715</v>
      </c>
      <c r="X33" s="31">
        <f t="shared" si="0"/>
        <v>278977605</v>
      </c>
      <c r="Y33" s="31">
        <f t="shared" si="0"/>
        <v>46545110</v>
      </c>
      <c r="Z33" s="32">
        <f>+IF(X33&lt;&gt;0,+(Y33/X33)*100,0)</f>
        <v>16.684174344388683</v>
      </c>
      <c r="AA33" s="29">
        <f>SUM(AA6:AA32)</f>
        <v>1115910421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25768168</v>
      </c>
      <c r="D35" s="20"/>
      <c r="E35" s="21">
        <v>27063730</v>
      </c>
      <c r="F35" s="22">
        <v>27063730</v>
      </c>
      <c r="G35" s="22">
        <v>1799121</v>
      </c>
      <c r="H35" s="22">
        <v>2175437</v>
      </c>
      <c r="I35" s="22">
        <v>2005756</v>
      </c>
      <c r="J35" s="22">
        <v>5980314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5980314</v>
      </c>
      <c r="X35" s="22">
        <v>6765936</v>
      </c>
      <c r="Y35" s="22">
        <v>-785622</v>
      </c>
      <c r="Z35" s="23">
        <v>-11.611431145668536</v>
      </c>
      <c r="AA35" s="20">
        <v>27063730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700486276</v>
      </c>
      <c r="D37" s="20"/>
      <c r="E37" s="21">
        <v>784460451</v>
      </c>
      <c r="F37" s="22">
        <v>784460451</v>
      </c>
      <c r="G37" s="22"/>
      <c r="H37" s="22">
        <v>93602682</v>
      </c>
      <c r="I37" s="22">
        <v>82838853</v>
      </c>
      <c r="J37" s="22">
        <v>176441535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176441535</v>
      </c>
      <c r="X37" s="22">
        <v>196115112</v>
      </c>
      <c r="Y37" s="22">
        <v>-19673577</v>
      </c>
      <c r="Z37" s="23">
        <v>-10.03164763763845</v>
      </c>
      <c r="AA37" s="20">
        <v>784460451</v>
      </c>
    </row>
    <row r="38" spans="1:27" x14ac:dyDescent="0.25">
      <c r="A38" s="19" t="s">
        <v>64</v>
      </c>
      <c r="B38" s="15" t="s">
        <v>32</v>
      </c>
      <c r="C38" s="20">
        <v>9015</v>
      </c>
      <c r="D38" s="20"/>
      <c r="E38" s="21">
        <v>14418</v>
      </c>
      <c r="F38" s="22">
        <v>14418</v>
      </c>
      <c r="G38" s="22">
        <v>2960</v>
      </c>
      <c r="H38" s="22">
        <v>323</v>
      </c>
      <c r="I38" s="22"/>
      <c r="J38" s="22">
        <v>3283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3283</v>
      </c>
      <c r="X38" s="22">
        <v>3606</v>
      </c>
      <c r="Y38" s="22">
        <v>-323</v>
      </c>
      <c r="Z38" s="23">
        <v>-8.9572933998890747</v>
      </c>
      <c r="AA38" s="20">
        <v>14418</v>
      </c>
    </row>
    <row r="39" spans="1:27" x14ac:dyDescent="0.25">
      <c r="A39" s="19" t="s">
        <v>65</v>
      </c>
      <c r="B39" s="15" t="s">
        <v>32</v>
      </c>
      <c r="C39" s="20">
        <v>1755933</v>
      </c>
      <c r="D39" s="20"/>
      <c r="E39" s="21">
        <v>146857259</v>
      </c>
      <c r="F39" s="22">
        <v>146857259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36714315</v>
      </c>
      <c r="Y39" s="22">
        <v>-36714315</v>
      </c>
      <c r="Z39" s="23">
        <v>-100</v>
      </c>
      <c r="AA39" s="20">
        <v>146857259</v>
      </c>
    </row>
    <row r="40" spans="1:27" x14ac:dyDescent="0.25">
      <c r="A40" s="19" t="s">
        <v>66</v>
      </c>
      <c r="B40" s="15" t="s">
        <v>32</v>
      </c>
      <c r="C40" s="20">
        <v>53872049</v>
      </c>
      <c r="D40" s="20"/>
      <c r="E40" s="21">
        <v>52193056</v>
      </c>
      <c r="F40" s="22">
        <v>52193056</v>
      </c>
      <c r="G40" s="22">
        <v>5071522</v>
      </c>
      <c r="H40" s="22">
        <v>5262512</v>
      </c>
      <c r="I40" s="22">
        <v>5082312</v>
      </c>
      <c r="J40" s="22">
        <v>15416346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15416346</v>
      </c>
      <c r="X40" s="22">
        <v>13048263</v>
      </c>
      <c r="Y40" s="22">
        <v>2368083</v>
      </c>
      <c r="Z40" s="23">
        <v>18.148645532359364</v>
      </c>
      <c r="AA40" s="20">
        <v>52193056</v>
      </c>
    </row>
    <row r="41" spans="1:27" x14ac:dyDescent="0.25">
      <c r="A41" s="19" t="s">
        <v>40</v>
      </c>
      <c r="B41" s="15" t="s">
        <v>32</v>
      </c>
      <c r="C41" s="20">
        <v>37960189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24416349</v>
      </c>
      <c r="D42" s="20"/>
      <c r="E42" s="21">
        <v>14627077</v>
      </c>
      <c r="F42" s="22">
        <v>14627077</v>
      </c>
      <c r="G42" s="22">
        <v>1830000</v>
      </c>
      <c r="H42" s="22">
        <v>805660</v>
      </c>
      <c r="I42" s="22">
        <v>1006051</v>
      </c>
      <c r="J42" s="22">
        <v>3641711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3641711</v>
      </c>
      <c r="X42" s="22">
        <v>3656769</v>
      </c>
      <c r="Y42" s="22">
        <v>-15058</v>
      </c>
      <c r="Z42" s="23">
        <v>-0.4117842827917213</v>
      </c>
      <c r="AA42" s="20">
        <v>14627077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3493840</v>
      </c>
      <c r="D44" s="20"/>
      <c r="E44" s="21">
        <v>6978326</v>
      </c>
      <c r="F44" s="22">
        <v>6978326</v>
      </c>
      <c r="G44" s="22">
        <v>230075</v>
      </c>
      <c r="H44" s="22">
        <v>285108</v>
      </c>
      <c r="I44" s="22">
        <v>110313</v>
      </c>
      <c r="J44" s="22">
        <v>625496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625496</v>
      </c>
      <c r="X44" s="22">
        <v>1744581</v>
      </c>
      <c r="Y44" s="22">
        <v>-1119085</v>
      </c>
      <c r="Z44" s="23">
        <v>-64.146348034284443</v>
      </c>
      <c r="AA44" s="20">
        <v>6978326</v>
      </c>
    </row>
    <row r="45" spans="1:27" x14ac:dyDescent="0.25">
      <c r="A45" s="19" t="s">
        <v>70</v>
      </c>
      <c r="B45" s="15" t="s">
        <v>32</v>
      </c>
      <c r="C45" s="20">
        <v>49385842</v>
      </c>
      <c r="D45" s="20"/>
      <c r="E45" s="21">
        <v>34297538</v>
      </c>
      <c r="F45" s="22">
        <v>34297538</v>
      </c>
      <c r="G45" s="22">
        <v>5528787</v>
      </c>
      <c r="H45" s="22">
        <v>2518477</v>
      </c>
      <c r="I45" s="22">
        <v>4458580</v>
      </c>
      <c r="J45" s="22">
        <v>12505844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12505844</v>
      </c>
      <c r="X45" s="22">
        <v>8574390</v>
      </c>
      <c r="Y45" s="22">
        <v>3931454</v>
      </c>
      <c r="Z45" s="23">
        <v>45.85112177076153</v>
      </c>
      <c r="AA45" s="20">
        <v>34297538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897147661</v>
      </c>
      <c r="D48" s="29">
        <f t="shared" ref="D48:Y48" si="1">SUM(D35:D47)</f>
        <v>0</v>
      </c>
      <c r="E48" s="30">
        <f t="shared" si="1"/>
        <v>1066491855</v>
      </c>
      <c r="F48" s="31">
        <f t="shared" si="1"/>
        <v>1066491855</v>
      </c>
      <c r="G48" s="31">
        <f t="shared" si="1"/>
        <v>14462465</v>
      </c>
      <c r="H48" s="31">
        <f t="shared" si="1"/>
        <v>104650199</v>
      </c>
      <c r="I48" s="31">
        <f t="shared" si="1"/>
        <v>95501865</v>
      </c>
      <c r="J48" s="31">
        <f t="shared" si="1"/>
        <v>214614529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214614529</v>
      </c>
      <c r="X48" s="31">
        <f t="shared" si="1"/>
        <v>266622972</v>
      </c>
      <c r="Y48" s="31">
        <f t="shared" si="1"/>
        <v>-52008443</v>
      </c>
      <c r="Z48" s="32">
        <f>+IF(X48&lt;&gt;0,+(Y48/X48)*100,0)</f>
        <v>-19.506362340001221</v>
      </c>
      <c r="AA48" s="29">
        <f>SUM(AA35:AA47)</f>
        <v>1066491855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127250460</v>
      </c>
      <c r="D49" s="39">
        <f t="shared" si="2"/>
        <v>0</v>
      </c>
      <c r="E49" s="40">
        <f t="shared" si="2"/>
        <v>49418566</v>
      </c>
      <c r="F49" s="41">
        <f t="shared" si="2"/>
        <v>49418566</v>
      </c>
      <c r="G49" s="41">
        <f t="shared" si="2"/>
        <v>121647050</v>
      </c>
      <c r="H49" s="41">
        <f t="shared" si="2"/>
        <v>-6088151</v>
      </c>
      <c r="I49" s="41">
        <f t="shared" si="2"/>
        <v>-4650713</v>
      </c>
      <c r="J49" s="41">
        <f t="shared" si="2"/>
        <v>110908186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110908186</v>
      </c>
      <c r="X49" s="41">
        <f t="shared" si="2"/>
        <v>12354633</v>
      </c>
      <c r="Y49" s="41">
        <f t="shared" si="2"/>
        <v>98553553</v>
      </c>
      <c r="Z49" s="42">
        <f>+IF(X49&lt;&gt;0,+(Y49/X49)*100,0)</f>
        <v>797.7052252381759</v>
      </c>
      <c r="AA49" s="39">
        <f>+AA33-AA48</f>
        <v>49418566</v>
      </c>
    </row>
    <row r="50" spans="1:27" x14ac:dyDescent="0.25">
      <c r="A50" s="43" t="s">
        <v>75</v>
      </c>
      <c r="B50" s="15" t="s">
        <v>32</v>
      </c>
      <c r="C50" s="20">
        <v>18000000</v>
      </c>
      <c r="D50" s="20"/>
      <c r="E50" s="21">
        <v>41300000</v>
      </c>
      <c r="F50" s="22">
        <v>41300000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10325001</v>
      </c>
      <c r="Y50" s="22">
        <v>-10325001</v>
      </c>
      <c r="Z50" s="23">
        <v>-100</v>
      </c>
      <c r="AA50" s="20">
        <v>41300000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145250460</v>
      </c>
      <c r="D52" s="48">
        <f t="shared" si="3"/>
        <v>0</v>
      </c>
      <c r="E52" s="49">
        <f t="shared" si="3"/>
        <v>90718566</v>
      </c>
      <c r="F52" s="50">
        <f t="shared" si="3"/>
        <v>90718566</v>
      </c>
      <c r="G52" s="50">
        <f t="shared" si="3"/>
        <v>121647050</v>
      </c>
      <c r="H52" s="50">
        <f t="shared" si="3"/>
        <v>-6088151</v>
      </c>
      <c r="I52" s="50">
        <f t="shared" si="3"/>
        <v>-4650713</v>
      </c>
      <c r="J52" s="50">
        <f t="shared" si="3"/>
        <v>110908186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110908186</v>
      </c>
      <c r="X52" s="50">
        <f t="shared" si="3"/>
        <v>22679634</v>
      </c>
      <c r="Y52" s="50">
        <f t="shared" si="3"/>
        <v>88228552</v>
      </c>
      <c r="Z52" s="51">
        <f>+IF(X52&lt;&gt;0,+(Y52/X52)*100,0)</f>
        <v>389.02105739448882</v>
      </c>
      <c r="AA52" s="48">
        <f>SUM(AA49:AA51)</f>
        <v>90718566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145250460</v>
      </c>
      <c r="D54" s="54">
        <f>+D52-D53</f>
        <v>0</v>
      </c>
      <c r="E54" s="55">
        <f t="shared" si="4"/>
        <v>90718566</v>
      </c>
      <c r="F54" s="56">
        <f t="shared" si="4"/>
        <v>90718566</v>
      </c>
      <c r="G54" s="56">
        <f t="shared" si="4"/>
        <v>121647050</v>
      </c>
      <c r="H54" s="56">
        <f t="shared" si="4"/>
        <v>-6088151</v>
      </c>
      <c r="I54" s="56">
        <f t="shared" si="4"/>
        <v>-4650713</v>
      </c>
      <c r="J54" s="56">
        <f t="shared" si="4"/>
        <v>110908186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110908186</v>
      </c>
      <c r="X54" s="56">
        <f t="shared" si="4"/>
        <v>22679634</v>
      </c>
      <c r="Y54" s="56">
        <f t="shared" si="4"/>
        <v>88228552</v>
      </c>
      <c r="Z54" s="57">
        <f>+IF(X54&lt;&gt;0,+(Y54/X54)*100,0)</f>
        <v>389.02105739448882</v>
      </c>
      <c r="AA54" s="54">
        <f>+AA52-AA53</f>
        <v>90718566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145250460</v>
      </c>
      <c r="D57" s="48">
        <f>SUM(D54:D56)</f>
        <v>0</v>
      </c>
      <c r="E57" s="49">
        <f t="shared" si="5"/>
        <v>90718566</v>
      </c>
      <c r="F57" s="50">
        <f t="shared" si="5"/>
        <v>90718566</v>
      </c>
      <c r="G57" s="50">
        <f t="shared" si="5"/>
        <v>121647050</v>
      </c>
      <c r="H57" s="50">
        <f t="shared" si="5"/>
        <v>-6088151</v>
      </c>
      <c r="I57" s="50">
        <f t="shared" si="5"/>
        <v>-4650713</v>
      </c>
      <c r="J57" s="50">
        <f t="shared" si="5"/>
        <v>110908186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110908186</v>
      </c>
      <c r="X57" s="50">
        <f t="shared" si="5"/>
        <v>22679634</v>
      </c>
      <c r="Y57" s="50">
        <f t="shared" si="5"/>
        <v>88228552</v>
      </c>
      <c r="Z57" s="51">
        <f>+IF(X57&lt;&gt;0,+(Y57/X57)*100,0)</f>
        <v>389.02105739448882</v>
      </c>
      <c r="AA57" s="48">
        <f>SUM(AA54:AA56)</f>
        <v>90718566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145250460</v>
      </c>
      <c r="D60" s="65">
        <f>SUM(D57:D59)</f>
        <v>0</v>
      </c>
      <c r="E60" s="66">
        <f t="shared" si="6"/>
        <v>90718566</v>
      </c>
      <c r="F60" s="67">
        <f t="shared" si="6"/>
        <v>90718566</v>
      </c>
      <c r="G60" s="67">
        <f t="shared" si="6"/>
        <v>121647050</v>
      </c>
      <c r="H60" s="67">
        <f t="shared" si="6"/>
        <v>-6088151</v>
      </c>
      <c r="I60" s="67">
        <f t="shared" si="6"/>
        <v>-4650713</v>
      </c>
      <c r="J60" s="67">
        <f t="shared" si="6"/>
        <v>110908186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110908186</v>
      </c>
      <c r="X60" s="67">
        <f t="shared" si="6"/>
        <v>22679634</v>
      </c>
      <c r="Y60" s="67">
        <f t="shared" si="6"/>
        <v>88228552</v>
      </c>
      <c r="Z60" s="68">
        <f>+IF(X60&lt;&gt;0,+(Y60/X60)*100,0)</f>
        <v>389.02105739448882</v>
      </c>
      <c r="AA60" s="65">
        <f>SUM(AA57:AA59)</f>
        <v>90718566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19518680</v>
      </c>
      <c r="D6" s="20"/>
      <c r="E6" s="21">
        <v>20941331</v>
      </c>
      <c r="F6" s="22">
        <v>20941331</v>
      </c>
      <c r="G6" s="22">
        <v>2097643</v>
      </c>
      <c r="H6" s="22">
        <v>1672229</v>
      </c>
      <c r="I6" s="22">
        <v>1961462</v>
      </c>
      <c r="J6" s="22">
        <v>5731334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5731334</v>
      </c>
      <c r="X6" s="22">
        <v>5235327</v>
      </c>
      <c r="Y6" s="22">
        <v>496007</v>
      </c>
      <c r="Z6" s="23">
        <v>9.4742315045459442</v>
      </c>
      <c r="AA6" s="20">
        <v>20941331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1579960</v>
      </c>
      <c r="D13" s="20"/>
      <c r="E13" s="21">
        <v>1543337</v>
      </c>
      <c r="F13" s="22">
        <v>1543337</v>
      </c>
      <c r="G13" s="22">
        <v>106577</v>
      </c>
      <c r="H13" s="22">
        <v>43508</v>
      </c>
      <c r="I13" s="22">
        <v>110644</v>
      </c>
      <c r="J13" s="22">
        <v>260729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260729</v>
      </c>
      <c r="X13" s="22">
        <v>385833</v>
      </c>
      <c r="Y13" s="22">
        <v>-125104</v>
      </c>
      <c r="Z13" s="23">
        <v>-32.424390863404632</v>
      </c>
      <c r="AA13" s="20">
        <v>1543337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182609</v>
      </c>
      <c r="D24" s="20"/>
      <c r="E24" s="21"/>
      <c r="F24" s="22"/>
      <c r="G24" s="22"/>
      <c r="H24" s="22"/>
      <c r="I24" s="22">
        <v>50104</v>
      </c>
      <c r="J24" s="22">
        <v>50104</v>
      </c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>
        <v>50104</v>
      </c>
      <c r="X24" s="22"/>
      <c r="Y24" s="22">
        <v>50104</v>
      </c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21281249</v>
      </c>
      <c r="D33" s="29">
        <f t="shared" ref="D33:Y33" si="0">SUM(D6:D32)</f>
        <v>0</v>
      </c>
      <c r="E33" s="30">
        <f t="shared" si="0"/>
        <v>22484668</v>
      </c>
      <c r="F33" s="31">
        <f t="shared" si="0"/>
        <v>22484668</v>
      </c>
      <c r="G33" s="31">
        <f t="shared" si="0"/>
        <v>2204220</v>
      </c>
      <c r="H33" s="31">
        <f t="shared" si="0"/>
        <v>1715737</v>
      </c>
      <c r="I33" s="31">
        <f t="shared" si="0"/>
        <v>2122210</v>
      </c>
      <c r="J33" s="31">
        <f t="shared" si="0"/>
        <v>6042167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6042167</v>
      </c>
      <c r="X33" s="31">
        <f t="shared" si="0"/>
        <v>5621160</v>
      </c>
      <c r="Y33" s="31">
        <f t="shared" si="0"/>
        <v>421007</v>
      </c>
      <c r="Z33" s="32">
        <f>+IF(X33&lt;&gt;0,+(Y33/X33)*100,0)</f>
        <v>7.4896818450284286</v>
      </c>
      <c r="AA33" s="29">
        <f>SUM(AA6:AA32)</f>
        <v>22484668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2303809</v>
      </c>
      <c r="D35" s="20"/>
      <c r="E35" s="21">
        <v>2342920</v>
      </c>
      <c r="F35" s="22">
        <v>2342920</v>
      </c>
      <c r="G35" s="22">
        <v>199379</v>
      </c>
      <c r="H35" s="22">
        <v>205545</v>
      </c>
      <c r="I35" s="22">
        <v>207092</v>
      </c>
      <c r="J35" s="22">
        <v>612016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612016</v>
      </c>
      <c r="X35" s="22">
        <v>585732</v>
      </c>
      <c r="Y35" s="22">
        <v>26284</v>
      </c>
      <c r="Z35" s="23">
        <v>4.4873764793455031</v>
      </c>
      <c r="AA35" s="20">
        <v>2342920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24125970</v>
      </c>
      <c r="D37" s="20"/>
      <c r="E37" s="21">
        <v>25907318</v>
      </c>
      <c r="F37" s="22">
        <v>25907318</v>
      </c>
      <c r="G37" s="22">
        <v>2935132</v>
      </c>
      <c r="H37" s="22">
        <v>3030010</v>
      </c>
      <c r="I37" s="22"/>
      <c r="J37" s="22">
        <v>5965142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5965142</v>
      </c>
      <c r="X37" s="22">
        <v>6476829</v>
      </c>
      <c r="Y37" s="22">
        <v>-511687</v>
      </c>
      <c r="Z37" s="23">
        <v>-7.9002703329051922</v>
      </c>
      <c r="AA37" s="20">
        <v>25907318</v>
      </c>
    </row>
    <row r="38" spans="1:27" x14ac:dyDescent="0.25">
      <c r="A38" s="19" t="s">
        <v>64</v>
      </c>
      <c r="B38" s="15" t="s">
        <v>32</v>
      </c>
      <c r="C38" s="20">
        <v>96166</v>
      </c>
      <c r="D38" s="20"/>
      <c r="E38" s="21">
        <v>600000</v>
      </c>
      <c r="F38" s="22">
        <v>600000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150000</v>
      </c>
      <c r="Y38" s="22">
        <v>-150000</v>
      </c>
      <c r="Z38" s="23">
        <v>-100</v>
      </c>
      <c r="AA38" s="20">
        <v>600000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228505</v>
      </c>
      <c r="D40" s="20"/>
      <c r="E40" s="21">
        <v>60877</v>
      </c>
      <c r="F40" s="22">
        <v>60877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15219</v>
      </c>
      <c r="Y40" s="22">
        <v>-15219</v>
      </c>
      <c r="Z40" s="23">
        <v>-100</v>
      </c>
      <c r="AA40" s="20">
        <v>60877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19695237</v>
      </c>
      <c r="D42" s="20"/>
      <c r="E42" s="21">
        <v>90000</v>
      </c>
      <c r="F42" s="22">
        <v>90000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22500</v>
      </c>
      <c r="Y42" s="22">
        <v>-22500</v>
      </c>
      <c r="Z42" s="23">
        <v>-100</v>
      </c>
      <c r="AA42" s="20">
        <v>90000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882603</v>
      </c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278667</v>
      </c>
      <c r="D45" s="20"/>
      <c r="E45" s="21">
        <v>99762</v>
      </c>
      <c r="F45" s="22">
        <v>99762</v>
      </c>
      <c r="G45" s="22">
        <v>1646</v>
      </c>
      <c r="H45" s="22">
        <v>74215</v>
      </c>
      <c r="I45" s="22">
        <v>9101</v>
      </c>
      <c r="J45" s="22">
        <v>84962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84962</v>
      </c>
      <c r="X45" s="22">
        <v>24936</v>
      </c>
      <c r="Y45" s="22">
        <v>60026</v>
      </c>
      <c r="Z45" s="23">
        <v>240.72024382418991</v>
      </c>
      <c r="AA45" s="20">
        <v>99762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47610957</v>
      </c>
      <c r="D48" s="29">
        <f t="shared" ref="D48:Y48" si="1">SUM(D35:D47)</f>
        <v>0</v>
      </c>
      <c r="E48" s="30">
        <f t="shared" si="1"/>
        <v>29100877</v>
      </c>
      <c r="F48" s="31">
        <f t="shared" si="1"/>
        <v>29100877</v>
      </c>
      <c r="G48" s="31">
        <f t="shared" si="1"/>
        <v>3136157</v>
      </c>
      <c r="H48" s="31">
        <f t="shared" si="1"/>
        <v>3309770</v>
      </c>
      <c r="I48" s="31">
        <f t="shared" si="1"/>
        <v>216193</v>
      </c>
      <c r="J48" s="31">
        <f t="shared" si="1"/>
        <v>6662120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6662120</v>
      </c>
      <c r="X48" s="31">
        <f t="shared" si="1"/>
        <v>7275216</v>
      </c>
      <c r="Y48" s="31">
        <f t="shared" si="1"/>
        <v>-613096</v>
      </c>
      <c r="Z48" s="32">
        <f>+IF(X48&lt;&gt;0,+(Y48/X48)*100,0)</f>
        <v>-8.427186216876585</v>
      </c>
      <c r="AA48" s="29">
        <f>SUM(AA35:AA47)</f>
        <v>29100877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-26329708</v>
      </c>
      <c r="D49" s="39">
        <f t="shared" si="2"/>
        <v>0</v>
      </c>
      <c r="E49" s="40">
        <f t="shared" si="2"/>
        <v>-6616209</v>
      </c>
      <c r="F49" s="41">
        <f t="shared" si="2"/>
        <v>-6616209</v>
      </c>
      <c r="G49" s="41">
        <f t="shared" si="2"/>
        <v>-931937</v>
      </c>
      <c r="H49" s="41">
        <f t="shared" si="2"/>
        <v>-1594033</v>
      </c>
      <c r="I49" s="41">
        <f t="shared" si="2"/>
        <v>1906017</v>
      </c>
      <c r="J49" s="41">
        <f t="shared" si="2"/>
        <v>-619953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-619953</v>
      </c>
      <c r="X49" s="41">
        <f t="shared" si="2"/>
        <v>-1654056</v>
      </c>
      <c r="Y49" s="41">
        <f t="shared" si="2"/>
        <v>1034103</v>
      </c>
      <c r="Z49" s="42">
        <f>+IF(X49&lt;&gt;0,+(Y49/X49)*100,0)</f>
        <v>-62.519225467577876</v>
      </c>
      <c r="AA49" s="39">
        <f>+AA33-AA48</f>
        <v>-6616209</v>
      </c>
    </row>
    <row r="50" spans="1:27" x14ac:dyDescent="0.25">
      <c r="A50" s="43" t="s">
        <v>75</v>
      </c>
      <c r="B50" s="15" t="s">
        <v>32</v>
      </c>
      <c r="C50" s="20">
        <v>19580870</v>
      </c>
      <c r="D50" s="20"/>
      <c r="E50" s="21">
        <v>12284000</v>
      </c>
      <c r="F50" s="22">
        <v>12284000</v>
      </c>
      <c r="G50" s="22">
        <v>3728000</v>
      </c>
      <c r="H50" s="22">
        <v>3159974</v>
      </c>
      <c r="I50" s="22">
        <v>493652</v>
      </c>
      <c r="J50" s="22">
        <v>7381626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7381626</v>
      </c>
      <c r="X50" s="22">
        <v>3070998</v>
      </c>
      <c r="Y50" s="22">
        <v>4310628</v>
      </c>
      <c r="Z50" s="23">
        <v>140.36570522025741</v>
      </c>
      <c r="AA50" s="20">
        <v>12284000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-6748838</v>
      </c>
      <c r="D52" s="48">
        <f t="shared" si="3"/>
        <v>0</v>
      </c>
      <c r="E52" s="49">
        <f t="shared" si="3"/>
        <v>5667791</v>
      </c>
      <c r="F52" s="50">
        <f t="shared" si="3"/>
        <v>5667791</v>
      </c>
      <c r="G52" s="50">
        <f t="shared" si="3"/>
        <v>2796063</v>
      </c>
      <c r="H52" s="50">
        <f t="shared" si="3"/>
        <v>1565941</v>
      </c>
      <c r="I52" s="50">
        <f t="shared" si="3"/>
        <v>2399669</v>
      </c>
      <c r="J52" s="50">
        <f t="shared" si="3"/>
        <v>6761673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6761673</v>
      </c>
      <c r="X52" s="50">
        <f t="shared" si="3"/>
        <v>1416942</v>
      </c>
      <c r="Y52" s="50">
        <f t="shared" si="3"/>
        <v>5344731</v>
      </c>
      <c r="Z52" s="51">
        <f>+IF(X52&lt;&gt;0,+(Y52/X52)*100,0)</f>
        <v>377.20181912879991</v>
      </c>
      <c r="AA52" s="48">
        <f>SUM(AA49:AA51)</f>
        <v>5667791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-6748838</v>
      </c>
      <c r="D54" s="54">
        <f>+D52-D53</f>
        <v>0</v>
      </c>
      <c r="E54" s="55">
        <f t="shared" si="4"/>
        <v>5667791</v>
      </c>
      <c r="F54" s="56">
        <f t="shared" si="4"/>
        <v>5667791</v>
      </c>
      <c r="G54" s="56">
        <f t="shared" si="4"/>
        <v>2796063</v>
      </c>
      <c r="H54" s="56">
        <f t="shared" si="4"/>
        <v>1565941</v>
      </c>
      <c r="I54" s="56">
        <f t="shared" si="4"/>
        <v>2399669</v>
      </c>
      <c r="J54" s="56">
        <f t="shared" si="4"/>
        <v>6761673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6761673</v>
      </c>
      <c r="X54" s="56">
        <f t="shared" si="4"/>
        <v>1416942</v>
      </c>
      <c r="Y54" s="56">
        <f t="shared" si="4"/>
        <v>5344731</v>
      </c>
      <c r="Z54" s="57">
        <f>+IF(X54&lt;&gt;0,+(Y54/X54)*100,0)</f>
        <v>377.20181912879991</v>
      </c>
      <c r="AA54" s="54">
        <f>+AA52-AA53</f>
        <v>5667791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-6748838</v>
      </c>
      <c r="D57" s="48">
        <f>SUM(D54:D56)</f>
        <v>0</v>
      </c>
      <c r="E57" s="49">
        <f t="shared" si="5"/>
        <v>5667791</v>
      </c>
      <c r="F57" s="50">
        <f t="shared" si="5"/>
        <v>5667791</v>
      </c>
      <c r="G57" s="50">
        <f t="shared" si="5"/>
        <v>2796063</v>
      </c>
      <c r="H57" s="50">
        <f t="shared" si="5"/>
        <v>1565941</v>
      </c>
      <c r="I57" s="50">
        <f t="shared" si="5"/>
        <v>2399669</v>
      </c>
      <c r="J57" s="50">
        <f t="shared" si="5"/>
        <v>6761673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6761673</v>
      </c>
      <c r="X57" s="50">
        <f t="shared" si="5"/>
        <v>1416942</v>
      </c>
      <c r="Y57" s="50">
        <f t="shared" si="5"/>
        <v>5344731</v>
      </c>
      <c r="Z57" s="51">
        <f>+IF(X57&lt;&gt;0,+(Y57/X57)*100,0)</f>
        <v>377.20181912879991</v>
      </c>
      <c r="AA57" s="48">
        <f>SUM(AA54:AA56)</f>
        <v>5667791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-6748838</v>
      </c>
      <c r="D60" s="65">
        <f>SUM(D57:D59)</f>
        <v>0</v>
      </c>
      <c r="E60" s="66">
        <f t="shared" si="6"/>
        <v>5667791</v>
      </c>
      <c r="F60" s="67">
        <f t="shared" si="6"/>
        <v>5667791</v>
      </c>
      <c r="G60" s="67">
        <f t="shared" si="6"/>
        <v>2796063</v>
      </c>
      <c r="H60" s="67">
        <f t="shared" si="6"/>
        <v>1565941</v>
      </c>
      <c r="I60" s="67">
        <f t="shared" si="6"/>
        <v>2399669</v>
      </c>
      <c r="J60" s="67">
        <f t="shared" si="6"/>
        <v>6761673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6761673</v>
      </c>
      <c r="X60" s="67">
        <f t="shared" si="6"/>
        <v>1416942</v>
      </c>
      <c r="Y60" s="67">
        <f t="shared" si="6"/>
        <v>5344731</v>
      </c>
      <c r="Z60" s="68">
        <f>+IF(X60&lt;&gt;0,+(Y60/X60)*100,0)</f>
        <v>377.20181912879991</v>
      </c>
      <c r="AA60" s="65">
        <f>SUM(AA57:AA59)</f>
        <v>5667791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110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111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6749024</v>
      </c>
      <c r="D45" s="20"/>
      <c r="E45" s="21">
        <v>7000000</v>
      </c>
      <c r="F45" s="22">
        <v>7000000</v>
      </c>
      <c r="G45" s="22">
        <v>175871</v>
      </c>
      <c r="H45" s="22">
        <v>776310</v>
      </c>
      <c r="I45" s="22">
        <v>548813</v>
      </c>
      <c r="J45" s="22">
        <v>1500994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1500994</v>
      </c>
      <c r="X45" s="22">
        <v>1750002</v>
      </c>
      <c r="Y45" s="22">
        <v>-249008</v>
      </c>
      <c r="Z45" s="23">
        <v>-14.229012309700217</v>
      </c>
      <c r="AA45" s="20">
        <v>7000000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6749024</v>
      </c>
      <c r="D48" s="29">
        <f t="shared" ref="D48:Y48" si="1">SUM(D35:D47)</f>
        <v>0</v>
      </c>
      <c r="E48" s="30">
        <f t="shared" si="1"/>
        <v>7000000</v>
      </c>
      <c r="F48" s="31">
        <f t="shared" si="1"/>
        <v>7000000</v>
      </c>
      <c r="G48" s="31">
        <f t="shared" si="1"/>
        <v>175871</v>
      </c>
      <c r="H48" s="31">
        <f t="shared" si="1"/>
        <v>776310</v>
      </c>
      <c r="I48" s="31">
        <f t="shared" si="1"/>
        <v>548813</v>
      </c>
      <c r="J48" s="31">
        <f t="shared" si="1"/>
        <v>1500994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1500994</v>
      </c>
      <c r="X48" s="31">
        <f t="shared" si="1"/>
        <v>1750002</v>
      </c>
      <c r="Y48" s="31">
        <f t="shared" si="1"/>
        <v>-249008</v>
      </c>
      <c r="Z48" s="32">
        <f>+IF(X48&lt;&gt;0,+(Y48/X48)*100,0)</f>
        <v>-14.229012309700217</v>
      </c>
      <c r="AA48" s="29">
        <f>SUM(AA35:AA47)</f>
        <v>7000000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-6749024</v>
      </c>
      <c r="D49" s="39">
        <f t="shared" si="2"/>
        <v>0</v>
      </c>
      <c r="E49" s="40">
        <f t="shared" si="2"/>
        <v>-7000000</v>
      </c>
      <c r="F49" s="41">
        <f t="shared" si="2"/>
        <v>-7000000</v>
      </c>
      <c r="G49" s="41">
        <f t="shared" si="2"/>
        <v>-175871</v>
      </c>
      <c r="H49" s="41">
        <f t="shared" si="2"/>
        <v>-776310</v>
      </c>
      <c r="I49" s="41">
        <f t="shared" si="2"/>
        <v>-548813</v>
      </c>
      <c r="J49" s="41">
        <f t="shared" si="2"/>
        <v>-1500994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-1500994</v>
      </c>
      <c r="X49" s="41">
        <f t="shared" si="2"/>
        <v>-1750002</v>
      </c>
      <c r="Y49" s="41">
        <f t="shared" si="2"/>
        <v>249008</v>
      </c>
      <c r="Z49" s="42">
        <f>+IF(X49&lt;&gt;0,+(Y49/X49)*100,0)</f>
        <v>-14.229012309700217</v>
      </c>
      <c r="AA49" s="39">
        <f>+AA33-AA48</f>
        <v>-7000000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-6749024</v>
      </c>
      <c r="D52" s="48">
        <f t="shared" si="3"/>
        <v>0</v>
      </c>
      <c r="E52" s="49">
        <f t="shared" si="3"/>
        <v>-7000000</v>
      </c>
      <c r="F52" s="50">
        <f t="shared" si="3"/>
        <v>-7000000</v>
      </c>
      <c r="G52" s="50">
        <f t="shared" si="3"/>
        <v>-175871</v>
      </c>
      <c r="H52" s="50">
        <f t="shared" si="3"/>
        <v>-776310</v>
      </c>
      <c r="I52" s="50">
        <f t="shared" si="3"/>
        <v>-548813</v>
      </c>
      <c r="J52" s="50">
        <f t="shared" si="3"/>
        <v>-1500994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-1500994</v>
      </c>
      <c r="X52" s="50">
        <f t="shared" si="3"/>
        <v>-1750002</v>
      </c>
      <c r="Y52" s="50">
        <f t="shared" si="3"/>
        <v>249008</v>
      </c>
      <c r="Z52" s="51">
        <f>+IF(X52&lt;&gt;0,+(Y52/X52)*100,0)</f>
        <v>-14.229012309700217</v>
      </c>
      <c r="AA52" s="48">
        <f>SUM(AA49:AA51)</f>
        <v>-7000000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-6749024</v>
      </c>
      <c r="D54" s="54">
        <f>+D52-D53</f>
        <v>0</v>
      </c>
      <c r="E54" s="55">
        <f t="shared" si="4"/>
        <v>-7000000</v>
      </c>
      <c r="F54" s="56">
        <f t="shared" si="4"/>
        <v>-7000000</v>
      </c>
      <c r="G54" s="56">
        <f t="shared" si="4"/>
        <v>-175871</v>
      </c>
      <c r="H54" s="56">
        <f t="shared" si="4"/>
        <v>-776310</v>
      </c>
      <c r="I54" s="56">
        <f t="shared" si="4"/>
        <v>-548813</v>
      </c>
      <c r="J54" s="56">
        <f t="shared" si="4"/>
        <v>-1500994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-1500994</v>
      </c>
      <c r="X54" s="56">
        <f t="shared" si="4"/>
        <v>-1750002</v>
      </c>
      <c r="Y54" s="56">
        <f t="shared" si="4"/>
        <v>249008</v>
      </c>
      <c r="Z54" s="57">
        <f>+IF(X54&lt;&gt;0,+(Y54/X54)*100,0)</f>
        <v>-14.229012309700217</v>
      </c>
      <c r="AA54" s="54">
        <f>+AA52-AA53</f>
        <v>-7000000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-6749024</v>
      </c>
      <c r="D57" s="48">
        <f>SUM(D54:D56)</f>
        <v>0</v>
      </c>
      <c r="E57" s="49">
        <f t="shared" si="5"/>
        <v>-7000000</v>
      </c>
      <c r="F57" s="50">
        <f t="shared" si="5"/>
        <v>-7000000</v>
      </c>
      <c r="G57" s="50">
        <f t="shared" si="5"/>
        <v>-175871</v>
      </c>
      <c r="H57" s="50">
        <f t="shared" si="5"/>
        <v>-776310</v>
      </c>
      <c r="I57" s="50">
        <f t="shared" si="5"/>
        <v>-548813</v>
      </c>
      <c r="J57" s="50">
        <f t="shared" si="5"/>
        <v>-1500994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-1500994</v>
      </c>
      <c r="X57" s="50">
        <f t="shared" si="5"/>
        <v>-1750002</v>
      </c>
      <c r="Y57" s="50">
        <f t="shared" si="5"/>
        <v>249008</v>
      </c>
      <c r="Z57" s="51">
        <f>+IF(X57&lt;&gt;0,+(Y57/X57)*100,0)</f>
        <v>-14.229012309700217</v>
      </c>
      <c r="AA57" s="48">
        <f>SUM(AA54:AA56)</f>
        <v>-7000000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-6749024</v>
      </c>
      <c r="D60" s="65">
        <f>SUM(D57:D59)</f>
        <v>0</v>
      </c>
      <c r="E60" s="66">
        <f t="shared" si="6"/>
        <v>-7000000</v>
      </c>
      <c r="F60" s="67">
        <f t="shared" si="6"/>
        <v>-7000000</v>
      </c>
      <c r="G60" s="67">
        <f t="shared" si="6"/>
        <v>-175871</v>
      </c>
      <c r="H60" s="67">
        <f t="shared" si="6"/>
        <v>-776310</v>
      </c>
      <c r="I60" s="67">
        <f t="shared" si="6"/>
        <v>-548813</v>
      </c>
      <c r="J60" s="67">
        <f t="shared" si="6"/>
        <v>-1500994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-1500994</v>
      </c>
      <c r="X60" s="67">
        <f t="shared" si="6"/>
        <v>-1750002</v>
      </c>
      <c r="Y60" s="67">
        <f t="shared" si="6"/>
        <v>249008</v>
      </c>
      <c r="Z60" s="68">
        <f>+IF(X60&lt;&gt;0,+(Y60/X60)*100,0)</f>
        <v>-14.229012309700217</v>
      </c>
      <c r="AA60" s="65">
        <f>SUM(AA57:AA59)</f>
        <v>-7000000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112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36961</v>
      </c>
      <c r="D6" s="20"/>
      <c r="E6" s="21">
        <v>41760</v>
      </c>
      <c r="F6" s="22">
        <v>41760</v>
      </c>
      <c r="G6" s="22">
        <v>3216</v>
      </c>
      <c r="H6" s="22">
        <v>190</v>
      </c>
      <c r="I6" s="22">
        <v>2496</v>
      </c>
      <c r="J6" s="22">
        <v>5902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5902</v>
      </c>
      <c r="X6" s="22">
        <v>10440</v>
      </c>
      <c r="Y6" s="22">
        <v>-4538</v>
      </c>
      <c r="Z6" s="23">
        <v>-43.467432950191572</v>
      </c>
      <c r="AA6" s="20">
        <v>41760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36961</v>
      </c>
      <c r="D33" s="29">
        <f t="shared" ref="D33:Y33" si="0">SUM(D6:D32)</f>
        <v>0</v>
      </c>
      <c r="E33" s="30">
        <f t="shared" si="0"/>
        <v>41760</v>
      </c>
      <c r="F33" s="31">
        <f t="shared" si="0"/>
        <v>41760</v>
      </c>
      <c r="G33" s="31">
        <f t="shared" si="0"/>
        <v>3216</v>
      </c>
      <c r="H33" s="31">
        <f t="shared" si="0"/>
        <v>190</v>
      </c>
      <c r="I33" s="31">
        <f t="shared" si="0"/>
        <v>2496</v>
      </c>
      <c r="J33" s="31">
        <f t="shared" si="0"/>
        <v>5902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5902</v>
      </c>
      <c r="X33" s="31">
        <f t="shared" si="0"/>
        <v>10440</v>
      </c>
      <c r="Y33" s="31">
        <f t="shared" si="0"/>
        <v>-4538</v>
      </c>
      <c r="Z33" s="32">
        <f>+IF(X33&lt;&gt;0,+(Y33/X33)*100,0)</f>
        <v>-43.467432950191572</v>
      </c>
      <c r="AA33" s="29">
        <f>SUM(AA6:AA32)</f>
        <v>41760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48446667</v>
      </c>
      <c r="D37" s="20"/>
      <c r="E37" s="21">
        <v>50716204</v>
      </c>
      <c r="F37" s="22">
        <v>50716204</v>
      </c>
      <c r="G37" s="22">
        <v>6492884</v>
      </c>
      <c r="H37" s="22">
        <v>5841259</v>
      </c>
      <c r="I37" s="22">
        <v>3918926</v>
      </c>
      <c r="J37" s="22">
        <v>16253069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16253069</v>
      </c>
      <c r="X37" s="22">
        <v>12679053</v>
      </c>
      <c r="Y37" s="22">
        <v>3574016</v>
      </c>
      <c r="Z37" s="23">
        <v>28.188351290904773</v>
      </c>
      <c r="AA37" s="20">
        <v>50716204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6585384</v>
      </c>
      <c r="D42" s="20"/>
      <c r="E42" s="21">
        <v>1820554</v>
      </c>
      <c r="F42" s="22">
        <v>1820554</v>
      </c>
      <c r="G42" s="22"/>
      <c r="H42" s="22">
        <v>1518816</v>
      </c>
      <c r="I42" s="22">
        <v>244125</v>
      </c>
      <c r="J42" s="22">
        <v>1762941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1762941</v>
      </c>
      <c r="X42" s="22">
        <v>455139</v>
      </c>
      <c r="Y42" s="22">
        <v>1307802</v>
      </c>
      <c r="Z42" s="23">
        <v>287.34122982209828</v>
      </c>
      <c r="AA42" s="20">
        <v>1820554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381755</v>
      </c>
      <c r="D45" s="20"/>
      <c r="E45" s="21">
        <v>650000</v>
      </c>
      <c r="F45" s="22">
        <v>650000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>
        <v>162501</v>
      </c>
      <c r="Y45" s="22">
        <v>-162501</v>
      </c>
      <c r="Z45" s="23">
        <v>-100</v>
      </c>
      <c r="AA45" s="20">
        <v>650000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55413806</v>
      </c>
      <c r="D48" s="29">
        <f t="shared" ref="D48:Y48" si="1">SUM(D35:D47)</f>
        <v>0</v>
      </c>
      <c r="E48" s="30">
        <f t="shared" si="1"/>
        <v>53186758</v>
      </c>
      <c r="F48" s="31">
        <f t="shared" si="1"/>
        <v>53186758</v>
      </c>
      <c r="G48" s="31">
        <f t="shared" si="1"/>
        <v>6492884</v>
      </c>
      <c r="H48" s="31">
        <f t="shared" si="1"/>
        <v>7360075</v>
      </c>
      <c r="I48" s="31">
        <f t="shared" si="1"/>
        <v>4163051</v>
      </c>
      <c r="J48" s="31">
        <f t="shared" si="1"/>
        <v>18016010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18016010</v>
      </c>
      <c r="X48" s="31">
        <f t="shared" si="1"/>
        <v>13296693</v>
      </c>
      <c r="Y48" s="31">
        <f t="shared" si="1"/>
        <v>4719317</v>
      </c>
      <c r="Z48" s="32">
        <f>+IF(X48&lt;&gt;0,+(Y48/X48)*100,0)</f>
        <v>35.492411534206283</v>
      </c>
      <c r="AA48" s="29">
        <f>SUM(AA35:AA47)</f>
        <v>53186758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-55376845</v>
      </c>
      <c r="D49" s="39">
        <f t="shared" si="2"/>
        <v>0</v>
      </c>
      <c r="E49" s="40">
        <f t="shared" si="2"/>
        <v>-53144998</v>
      </c>
      <c r="F49" s="41">
        <f t="shared" si="2"/>
        <v>-53144998</v>
      </c>
      <c r="G49" s="41">
        <f t="shared" si="2"/>
        <v>-6489668</v>
      </c>
      <c r="H49" s="41">
        <f t="shared" si="2"/>
        <v>-7359885</v>
      </c>
      <c r="I49" s="41">
        <f t="shared" si="2"/>
        <v>-4160555</v>
      </c>
      <c r="J49" s="41">
        <f t="shared" si="2"/>
        <v>-18010108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-18010108</v>
      </c>
      <c r="X49" s="41">
        <f t="shared" si="2"/>
        <v>-13286253</v>
      </c>
      <c r="Y49" s="41">
        <f t="shared" si="2"/>
        <v>-4723855</v>
      </c>
      <c r="Z49" s="42">
        <f>+IF(X49&lt;&gt;0,+(Y49/X49)*100,0)</f>
        <v>35.554456173610419</v>
      </c>
      <c r="AA49" s="39">
        <f>+AA33-AA48</f>
        <v>-53144998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-55376845</v>
      </c>
      <c r="D52" s="48">
        <f t="shared" si="3"/>
        <v>0</v>
      </c>
      <c r="E52" s="49">
        <f t="shared" si="3"/>
        <v>-53144998</v>
      </c>
      <c r="F52" s="50">
        <f t="shared" si="3"/>
        <v>-53144998</v>
      </c>
      <c r="G52" s="50">
        <f t="shared" si="3"/>
        <v>-6489668</v>
      </c>
      <c r="H52" s="50">
        <f t="shared" si="3"/>
        <v>-7359885</v>
      </c>
      <c r="I52" s="50">
        <f t="shared" si="3"/>
        <v>-4160555</v>
      </c>
      <c r="J52" s="50">
        <f t="shared" si="3"/>
        <v>-18010108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-18010108</v>
      </c>
      <c r="X52" s="50">
        <f t="shared" si="3"/>
        <v>-13286253</v>
      </c>
      <c r="Y52" s="50">
        <f t="shared" si="3"/>
        <v>-4723855</v>
      </c>
      <c r="Z52" s="51">
        <f>+IF(X52&lt;&gt;0,+(Y52/X52)*100,0)</f>
        <v>35.554456173610419</v>
      </c>
      <c r="AA52" s="48">
        <f>SUM(AA49:AA51)</f>
        <v>-53144998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-55376845</v>
      </c>
      <c r="D54" s="54">
        <f>+D52-D53</f>
        <v>0</v>
      </c>
      <c r="E54" s="55">
        <f t="shared" si="4"/>
        <v>-53144998</v>
      </c>
      <c r="F54" s="56">
        <f t="shared" si="4"/>
        <v>-53144998</v>
      </c>
      <c r="G54" s="56">
        <f t="shared" si="4"/>
        <v>-6489668</v>
      </c>
      <c r="H54" s="56">
        <f t="shared" si="4"/>
        <v>-7359885</v>
      </c>
      <c r="I54" s="56">
        <f t="shared" si="4"/>
        <v>-4160555</v>
      </c>
      <c r="J54" s="56">
        <f t="shared" si="4"/>
        <v>-18010108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-18010108</v>
      </c>
      <c r="X54" s="56">
        <f t="shared" si="4"/>
        <v>-13286253</v>
      </c>
      <c r="Y54" s="56">
        <f t="shared" si="4"/>
        <v>-4723855</v>
      </c>
      <c r="Z54" s="57">
        <f>+IF(X54&lt;&gt;0,+(Y54/X54)*100,0)</f>
        <v>35.554456173610419</v>
      </c>
      <c r="AA54" s="54">
        <f>+AA52-AA53</f>
        <v>-53144998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-55376845</v>
      </c>
      <c r="D57" s="48">
        <f>SUM(D54:D56)</f>
        <v>0</v>
      </c>
      <c r="E57" s="49">
        <f t="shared" si="5"/>
        <v>-53144998</v>
      </c>
      <c r="F57" s="50">
        <f t="shared" si="5"/>
        <v>-53144998</v>
      </c>
      <c r="G57" s="50">
        <f t="shared" si="5"/>
        <v>-6489668</v>
      </c>
      <c r="H57" s="50">
        <f t="shared" si="5"/>
        <v>-7359885</v>
      </c>
      <c r="I57" s="50">
        <f t="shared" si="5"/>
        <v>-4160555</v>
      </c>
      <c r="J57" s="50">
        <f t="shared" si="5"/>
        <v>-18010108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-18010108</v>
      </c>
      <c r="X57" s="50">
        <f t="shared" si="5"/>
        <v>-13286253</v>
      </c>
      <c r="Y57" s="50">
        <f t="shared" si="5"/>
        <v>-4723855</v>
      </c>
      <c r="Z57" s="51">
        <f>+IF(X57&lt;&gt;0,+(Y57/X57)*100,0)</f>
        <v>35.554456173610419</v>
      </c>
      <c r="AA57" s="48">
        <f>SUM(AA54:AA56)</f>
        <v>-53144998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-55376845</v>
      </c>
      <c r="D60" s="65">
        <f>SUM(D57:D59)</f>
        <v>0</v>
      </c>
      <c r="E60" s="66">
        <f t="shared" si="6"/>
        <v>-53144998</v>
      </c>
      <c r="F60" s="67">
        <f t="shared" si="6"/>
        <v>-53144998</v>
      </c>
      <c r="G60" s="67">
        <f t="shared" si="6"/>
        <v>-6489668</v>
      </c>
      <c r="H60" s="67">
        <f t="shared" si="6"/>
        <v>-7359885</v>
      </c>
      <c r="I60" s="67">
        <f t="shared" si="6"/>
        <v>-4160555</v>
      </c>
      <c r="J60" s="67">
        <f t="shared" si="6"/>
        <v>-18010108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-18010108</v>
      </c>
      <c r="X60" s="67">
        <f t="shared" si="6"/>
        <v>-13286253</v>
      </c>
      <c r="Y60" s="67">
        <f t="shared" si="6"/>
        <v>-4723855</v>
      </c>
      <c r="Z60" s="68">
        <f>+IF(X60&lt;&gt;0,+(Y60/X60)*100,0)</f>
        <v>35.554456173610419</v>
      </c>
      <c r="AA60" s="65">
        <f>SUM(AA57:AA59)</f>
        <v>-53144998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113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71577441</v>
      </c>
      <c r="D6" s="20"/>
      <c r="E6" s="21">
        <v>85190949</v>
      </c>
      <c r="F6" s="22">
        <v>85190949</v>
      </c>
      <c r="G6" s="22">
        <v>5726876</v>
      </c>
      <c r="H6" s="22">
        <v>5852203</v>
      </c>
      <c r="I6" s="22">
        <v>6215809</v>
      </c>
      <c r="J6" s="22">
        <v>17794888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17794888</v>
      </c>
      <c r="X6" s="22">
        <v>21297735</v>
      </c>
      <c r="Y6" s="22">
        <v>-3502847</v>
      </c>
      <c r="Z6" s="23">
        <v>-16.447040025617749</v>
      </c>
      <c r="AA6" s="20">
        <v>85190949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258191</v>
      </c>
      <c r="D10" s="20"/>
      <c r="E10" s="21">
        <v>52496</v>
      </c>
      <c r="F10" s="22">
        <v>52496</v>
      </c>
      <c r="G10" s="22"/>
      <c r="H10" s="22"/>
      <c r="I10" s="22">
        <v>7777</v>
      </c>
      <c r="J10" s="22">
        <v>7777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7777</v>
      </c>
      <c r="X10" s="22">
        <v>13125</v>
      </c>
      <c r="Y10" s="22">
        <v>-5348</v>
      </c>
      <c r="Z10" s="23">
        <v>-40.746666666666663</v>
      </c>
      <c r="AA10" s="20">
        <v>52496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35978</v>
      </c>
      <c r="D13" s="20"/>
      <c r="E13" s="21">
        <v>1050159</v>
      </c>
      <c r="F13" s="22">
        <v>1050159</v>
      </c>
      <c r="G13" s="22"/>
      <c r="H13" s="22"/>
      <c r="I13" s="22">
        <v>47106</v>
      </c>
      <c r="J13" s="22">
        <v>47106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47106</v>
      </c>
      <c r="X13" s="22">
        <v>262539</v>
      </c>
      <c r="Y13" s="22">
        <v>-215433</v>
      </c>
      <c r="Z13" s="23">
        <v>-82.057522882314629</v>
      </c>
      <c r="AA13" s="20">
        <v>1050159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11400000</v>
      </c>
      <c r="F26" s="22">
        <v>11400000</v>
      </c>
      <c r="G26" s="22"/>
      <c r="H26" s="22"/>
      <c r="I26" s="22">
        <v>1681200</v>
      </c>
      <c r="J26" s="22">
        <v>1681200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1681200</v>
      </c>
      <c r="X26" s="22">
        <v>2850000</v>
      </c>
      <c r="Y26" s="22">
        <v>-1168800</v>
      </c>
      <c r="Z26" s="23">
        <v>-41.010526315789477</v>
      </c>
      <c r="AA26" s="20">
        <v>11400000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71871610</v>
      </c>
      <c r="D33" s="29">
        <f t="shared" ref="D33:Y33" si="0">SUM(D6:D32)</f>
        <v>0</v>
      </c>
      <c r="E33" s="30">
        <f t="shared" si="0"/>
        <v>97693604</v>
      </c>
      <c r="F33" s="31">
        <f t="shared" si="0"/>
        <v>97693604</v>
      </c>
      <c r="G33" s="31">
        <f t="shared" si="0"/>
        <v>5726876</v>
      </c>
      <c r="H33" s="31">
        <f t="shared" si="0"/>
        <v>5852203</v>
      </c>
      <c r="I33" s="31">
        <f t="shared" si="0"/>
        <v>7951892</v>
      </c>
      <c r="J33" s="31">
        <f t="shared" si="0"/>
        <v>19530971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19530971</v>
      </c>
      <c r="X33" s="31">
        <f t="shared" si="0"/>
        <v>24423399</v>
      </c>
      <c r="Y33" s="31">
        <f t="shared" si="0"/>
        <v>-4892428</v>
      </c>
      <c r="Z33" s="32">
        <f>+IF(X33&lt;&gt;0,+(Y33/X33)*100,0)</f>
        <v>-20.031724495022171</v>
      </c>
      <c r="AA33" s="29">
        <f>SUM(AA6:AA32)</f>
        <v>97693604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53254651</v>
      </c>
      <c r="D37" s="20"/>
      <c r="E37" s="21">
        <v>53439789</v>
      </c>
      <c r="F37" s="22">
        <v>53439789</v>
      </c>
      <c r="G37" s="22"/>
      <c r="H37" s="22">
        <v>5310512</v>
      </c>
      <c r="I37" s="22">
        <v>5904011</v>
      </c>
      <c r="J37" s="22">
        <v>11214523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11214523</v>
      </c>
      <c r="X37" s="22">
        <v>13359948</v>
      </c>
      <c r="Y37" s="22">
        <v>-2145425</v>
      </c>
      <c r="Z37" s="23">
        <v>-16.058632862942282</v>
      </c>
      <c r="AA37" s="20">
        <v>53439789</v>
      </c>
    </row>
    <row r="38" spans="1:27" x14ac:dyDescent="0.25">
      <c r="A38" s="19" t="s">
        <v>64</v>
      </c>
      <c r="B38" s="15" t="s">
        <v>32</v>
      </c>
      <c r="C38" s="20">
        <v>5439616</v>
      </c>
      <c r="D38" s="20"/>
      <c r="E38" s="21">
        <v>4000000</v>
      </c>
      <c r="F38" s="22">
        <v>4000000</v>
      </c>
      <c r="G38" s="22">
        <v>130500</v>
      </c>
      <c r="H38" s="22">
        <v>607169</v>
      </c>
      <c r="I38" s="22">
        <v>1355423</v>
      </c>
      <c r="J38" s="22">
        <v>2093092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2093092</v>
      </c>
      <c r="X38" s="22">
        <v>999999</v>
      </c>
      <c r="Y38" s="22">
        <v>1093093</v>
      </c>
      <c r="Z38" s="23">
        <v>109.30940930940932</v>
      </c>
      <c r="AA38" s="20">
        <v>4000000</v>
      </c>
    </row>
    <row r="39" spans="1:27" x14ac:dyDescent="0.25">
      <c r="A39" s="19" t="s">
        <v>65</v>
      </c>
      <c r="B39" s="15" t="s">
        <v>32</v>
      </c>
      <c r="C39" s="20">
        <v>2617809</v>
      </c>
      <c r="D39" s="20"/>
      <c r="E39" s="21">
        <v>4315501</v>
      </c>
      <c r="F39" s="22">
        <v>4315501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1078875</v>
      </c>
      <c r="Y39" s="22">
        <v>-1078875</v>
      </c>
      <c r="Z39" s="23">
        <v>-100</v>
      </c>
      <c r="AA39" s="20">
        <v>4315501</v>
      </c>
    </row>
    <row r="40" spans="1:27" x14ac:dyDescent="0.25">
      <c r="A40" s="19" t="s">
        <v>66</v>
      </c>
      <c r="B40" s="15" t="s">
        <v>32</v>
      </c>
      <c r="C40" s="20">
        <v>601114</v>
      </c>
      <c r="D40" s="20"/>
      <c r="E40" s="21"/>
      <c r="F40" s="22"/>
      <c r="G40" s="22"/>
      <c r="H40" s="22"/>
      <c r="I40" s="22">
        <v>247937</v>
      </c>
      <c r="J40" s="22">
        <v>247937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247937</v>
      </c>
      <c r="X40" s="22"/>
      <c r="Y40" s="22">
        <v>247937</v>
      </c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4984404</v>
      </c>
      <c r="D42" s="20"/>
      <c r="E42" s="21">
        <v>9913043</v>
      </c>
      <c r="F42" s="22">
        <v>9913043</v>
      </c>
      <c r="G42" s="22"/>
      <c r="H42" s="22"/>
      <c r="I42" s="22">
        <v>1681200</v>
      </c>
      <c r="J42" s="22">
        <v>1681200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1681200</v>
      </c>
      <c r="X42" s="22">
        <v>2478261</v>
      </c>
      <c r="Y42" s="22">
        <v>-797061</v>
      </c>
      <c r="Z42" s="23">
        <v>-32.162108833573221</v>
      </c>
      <c r="AA42" s="20">
        <v>9913043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808204</v>
      </c>
      <c r="D45" s="20"/>
      <c r="E45" s="21">
        <v>1260528</v>
      </c>
      <c r="F45" s="22">
        <v>1260528</v>
      </c>
      <c r="G45" s="22">
        <v>72414</v>
      </c>
      <c r="H45" s="22">
        <v>1519984</v>
      </c>
      <c r="I45" s="22">
        <v>1518394</v>
      </c>
      <c r="J45" s="22">
        <v>3110792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3110792</v>
      </c>
      <c r="X45" s="22">
        <v>315132</v>
      </c>
      <c r="Y45" s="22">
        <v>2795660</v>
      </c>
      <c r="Z45" s="23">
        <v>887.13935747559754</v>
      </c>
      <c r="AA45" s="20">
        <v>1260528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67705798</v>
      </c>
      <c r="D48" s="29">
        <f t="shared" ref="D48:Y48" si="1">SUM(D35:D47)</f>
        <v>0</v>
      </c>
      <c r="E48" s="30">
        <f t="shared" si="1"/>
        <v>72928861</v>
      </c>
      <c r="F48" s="31">
        <f t="shared" si="1"/>
        <v>72928861</v>
      </c>
      <c r="G48" s="31">
        <f t="shared" si="1"/>
        <v>202914</v>
      </c>
      <c r="H48" s="31">
        <f t="shared" si="1"/>
        <v>7437665</v>
      </c>
      <c r="I48" s="31">
        <f t="shared" si="1"/>
        <v>10706965</v>
      </c>
      <c r="J48" s="31">
        <f t="shared" si="1"/>
        <v>18347544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18347544</v>
      </c>
      <c r="X48" s="31">
        <f t="shared" si="1"/>
        <v>18232215</v>
      </c>
      <c r="Y48" s="31">
        <f t="shared" si="1"/>
        <v>115329</v>
      </c>
      <c r="Z48" s="32">
        <f>+IF(X48&lt;&gt;0,+(Y48/X48)*100,0)</f>
        <v>0.632556165007927</v>
      </c>
      <c r="AA48" s="29">
        <f>SUM(AA35:AA47)</f>
        <v>72928861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4165812</v>
      </c>
      <c r="D49" s="39">
        <f t="shared" si="2"/>
        <v>0</v>
      </c>
      <c r="E49" s="40">
        <f t="shared" si="2"/>
        <v>24764743</v>
      </c>
      <c r="F49" s="41">
        <f t="shared" si="2"/>
        <v>24764743</v>
      </c>
      <c r="G49" s="41">
        <f t="shared" si="2"/>
        <v>5523962</v>
      </c>
      <c r="H49" s="41">
        <f t="shared" si="2"/>
        <v>-1585462</v>
      </c>
      <c r="I49" s="41">
        <f t="shared" si="2"/>
        <v>-2755073</v>
      </c>
      <c r="J49" s="41">
        <f t="shared" si="2"/>
        <v>1183427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1183427</v>
      </c>
      <c r="X49" s="41">
        <f t="shared" si="2"/>
        <v>6191184</v>
      </c>
      <c r="Y49" s="41">
        <f t="shared" si="2"/>
        <v>-5007757</v>
      </c>
      <c r="Z49" s="42">
        <f>+IF(X49&lt;&gt;0,+(Y49/X49)*100,0)</f>
        <v>-80.885287854471784</v>
      </c>
      <c r="AA49" s="39">
        <f>+AA33-AA48</f>
        <v>24764743</v>
      </c>
    </row>
    <row r="50" spans="1:27" x14ac:dyDescent="0.25">
      <c r="A50" s="43" t="s">
        <v>75</v>
      </c>
      <c r="B50" s="15" t="s">
        <v>32</v>
      </c>
      <c r="C50" s="20">
        <v>3109565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7275377</v>
      </c>
      <c r="D52" s="48">
        <f t="shared" si="3"/>
        <v>0</v>
      </c>
      <c r="E52" s="49">
        <f t="shared" si="3"/>
        <v>24764743</v>
      </c>
      <c r="F52" s="50">
        <f t="shared" si="3"/>
        <v>24764743</v>
      </c>
      <c r="G52" s="50">
        <f t="shared" si="3"/>
        <v>5523962</v>
      </c>
      <c r="H52" s="50">
        <f t="shared" si="3"/>
        <v>-1585462</v>
      </c>
      <c r="I52" s="50">
        <f t="shared" si="3"/>
        <v>-2755073</v>
      </c>
      <c r="J52" s="50">
        <f t="shared" si="3"/>
        <v>1183427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1183427</v>
      </c>
      <c r="X52" s="50">
        <f t="shared" si="3"/>
        <v>6191184</v>
      </c>
      <c r="Y52" s="50">
        <f t="shared" si="3"/>
        <v>-5007757</v>
      </c>
      <c r="Z52" s="51">
        <f>+IF(X52&lt;&gt;0,+(Y52/X52)*100,0)</f>
        <v>-80.885287854471784</v>
      </c>
      <c r="AA52" s="48">
        <f>SUM(AA49:AA51)</f>
        <v>24764743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7275377</v>
      </c>
      <c r="D54" s="54">
        <f>+D52-D53</f>
        <v>0</v>
      </c>
      <c r="E54" s="55">
        <f t="shared" si="4"/>
        <v>24764743</v>
      </c>
      <c r="F54" s="56">
        <f t="shared" si="4"/>
        <v>24764743</v>
      </c>
      <c r="G54" s="56">
        <f t="shared" si="4"/>
        <v>5523962</v>
      </c>
      <c r="H54" s="56">
        <f t="shared" si="4"/>
        <v>-1585462</v>
      </c>
      <c r="I54" s="56">
        <f t="shared" si="4"/>
        <v>-2755073</v>
      </c>
      <c r="J54" s="56">
        <f t="shared" si="4"/>
        <v>1183427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1183427</v>
      </c>
      <c r="X54" s="56">
        <f t="shared" si="4"/>
        <v>6191184</v>
      </c>
      <c r="Y54" s="56">
        <f t="shared" si="4"/>
        <v>-5007757</v>
      </c>
      <c r="Z54" s="57">
        <f>+IF(X54&lt;&gt;0,+(Y54/X54)*100,0)</f>
        <v>-80.885287854471784</v>
      </c>
      <c r="AA54" s="54">
        <f>+AA52-AA53</f>
        <v>24764743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7275377</v>
      </c>
      <c r="D57" s="48">
        <f>SUM(D54:D56)</f>
        <v>0</v>
      </c>
      <c r="E57" s="49">
        <f t="shared" si="5"/>
        <v>24764743</v>
      </c>
      <c r="F57" s="50">
        <f t="shared" si="5"/>
        <v>24764743</v>
      </c>
      <c r="G57" s="50">
        <f t="shared" si="5"/>
        <v>5523962</v>
      </c>
      <c r="H57" s="50">
        <f t="shared" si="5"/>
        <v>-1585462</v>
      </c>
      <c r="I57" s="50">
        <f t="shared" si="5"/>
        <v>-2755073</v>
      </c>
      <c r="J57" s="50">
        <f t="shared" si="5"/>
        <v>1183427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1183427</v>
      </c>
      <c r="X57" s="50">
        <f t="shared" si="5"/>
        <v>6191184</v>
      </c>
      <c r="Y57" s="50">
        <f t="shared" si="5"/>
        <v>-5007757</v>
      </c>
      <c r="Z57" s="51">
        <f>+IF(X57&lt;&gt;0,+(Y57/X57)*100,0)</f>
        <v>-80.885287854471784</v>
      </c>
      <c r="AA57" s="48">
        <f>SUM(AA54:AA56)</f>
        <v>24764743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7275377</v>
      </c>
      <c r="D60" s="65">
        <f>SUM(D57:D59)</f>
        <v>0</v>
      </c>
      <c r="E60" s="66">
        <f t="shared" si="6"/>
        <v>24764743</v>
      </c>
      <c r="F60" s="67">
        <f t="shared" si="6"/>
        <v>24764743</v>
      </c>
      <c r="G60" s="67">
        <f t="shared" si="6"/>
        <v>5523962</v>
      </c>
      <c r="H60" s="67">
        <f t="shared" si="6"/>
        <v>-1585462</v>
      </c>
      <c r="I60" s="67">
        <f t="shared" si="6"/>
        <v>-2755073</v>
      </c>
      <c r="J60" s="67">
        <f t="shared" si="6"/>
        <v>1183427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1183427</v>
      </c>
      <c r="X60" s="67">
        <f t="shared" si="6"/>
        <v>6191184</v>
      </c>
      <c r="Y60" s="67">
        <f t="shared" si="6"/>
        <v>-5007757</v>
      </c>
      <c r="Z60" s="68">
        <f>+IF(X60&lt;&gt;0,+(Y60/X60)*100,0)</f>
        <v>-80.885287854471784</v>
      </c>
      <c r="AA60" s="65">
        <f>SUM(AA57:AA59)</f>
        <v>24764743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114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281239846</v>
      </c>
      <c r="D6" s="20"/>
      <c r="E6" s="21">
        <v>441298183</v>
      </c>
      <c r="F6" s="22">
        <v>441298183</v>
      </c>
      <c r="G6" s="22">
        <v>20572937</v>
      </c>
      <c r="H6" s="22">
        <v>39021831</v>
      </c>
      <c r="I6" s="22">
        <v>31993824</v>
      </c>
      <c r="J6" s="22">
        <v>91588592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91588592</v>
      </c>
      <c r="X6" s="22">
        <v>110324547</v>
      </c>
      <c r="Y6" s="22">
        <v>-18735955</v>
      </c>
      <c r="Z6" s="23">
        <v>-16.982580494982681</v>
      </c>
      <c r="AA6" s="20">
        <v>441298183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6413</v>
      </c>
      <c r="D10" s="20"/>
      <c r="E10" s="21">
        <v>35283000</v>
      </c>
      <c r="F10" s="22">
        <v>35283000</v>
      </c>
      <c r="G10" s="22">
        <v>221</v>
      </c>
      <c r="H10" s="22">
        <v>147</v>
      </c>
      <c r="I10" s="22">
        <v>221</v>
      </c>
      <c r="J10" s="22">
        <v>589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589</v>
      </c>
      <c r="X10" s="22">
        <v>11760166</v>
      </c>
      <c r="Y10" s="22">
        <v>-11759577</v>
      </c>
      <c r="Z10" s="23">
        <v>-99.994991567295898</v>
      </c>
      <c r="AA10" s="20">
        <v>35283000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1465300</v>
      </c>
      <c r="D24" s="20"/>
      <c r="E24" s="21">
        <v>1858320</v>
      </c>
      <c r="F24" s="22">
        <v>1858320</v>
      </c>
      <c r="G24" s="22">
        <v>85610</v>
      </c>
      <c r="H24" s="22">
        <v>82609</v>
      </c>
      <c r="I24" s="22">
        <v>353696</v>
      </c>
      <c r="J24" s="22">
        <v>521915</v>
      </c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>
        <v>521915</v>
      </c>
      <c r="X24" s="22">
        <v>464580</v>
      </c>
      <c r="Y24" s="22">
        <v>57335</v>
      </c>
      <c r="Z24" s="23">
        <v>12.341254466399759</v>
      </c>
      <c r="AA24" s="20">
        <v>1858320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>
        <v>9496776</v>
      </c>
      <c r="I26" s="22">
        <v>10218173</v>
      </c>
      <c r="J26" s="22">
        <v>19714949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19714949</v>
      </c>
      <c r="X26" s="22"/>
      <c r="Y26" s="22">
        <v>19714949</v>
      </c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16923785</v>
      </c>
      <c r="D29" s="20"/>
      <c r="E29" s="21">
        <v>20287074</v>
      </c>
      <c r="F29" s="22">
        <v>20287074</v>
      </c>
      <c r="G29" s="22"/>
      <c r="H29" s="22"/>
      <c r="I29" s="22">
        <v>5301254</v>
      </c>
      <c r="J29" s="22">
        <v>5301254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5301254</v>
      </c>
      <c r="X29" s="22">
        <v>5071773</v>
      </c>
      <c r="Y29" s="22">
        <v>229481</v>
      </c>
      <c r="Z29" s="23">
        <v>4.5246701695836933</v>
      </c>
      <c r="AA29" s="20">
        <v>20287074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299635344</v>
      </c>
      <c r="D33" s="29">
        <f t="shared" ref="D33:Y33" si="0">SUM(D6:D32)</f>
        <v>0</v>
      </c>
      <c r="E33" s="30">
        <f t="shared" si="0"/>
        <v>498726577</v>
      </c>
      <c r="F33" s="31">
        <f t="shared" si="0"/>
        <v>498726577</v>
      </c>
      <c r="G33" s="31">
        <f t="shared" si="0"/>
        <v>20658768</v>
      </c>
      <c r="H33" s="31">
        <f t="shared" si="0"/>
        <v>48601363</v>
      </c>
      <c r="I33" s="31">
        <f t="shared" si="0"/>
        <v>47867168</v>
      </c>
      <c r="J33" s="31">
        <f t="shared" si="0"/>
        <v>117127299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117127299</v>
      </c>
      <c r="X33" s="31">
        <f t="shared" si="0"/>
        <v>127621066</v>
      </c>
      <c r="Y33" s="31">
        <f t="shared" si="0"/>
        <v>-10493767</v>
      </c>
      <c r="Z33" s="32">
        <f>+IF(X33&lt;&gt;0,+(Y33/X33)*100,0)</f>
        <v>-8.2225978272270499</v>
      </c>
      <c r="AA33" s="29">
        <f>SUM(AA6:AA32)</f>
        <v>498726577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28974510</v>
      </c>
      <c r="D35" s="20"/>
      <c r="E35" s="21">
        <v>28922541</v>
      </c>
      <c r="F35" s="22">
        <v>28922541</v>
      </c>
      <c r="G35" s="22">
        <v>2424691</v>
      </c>
      <c r="H35" s="22">
        <v>1886521</v>
      </c>
      <c r="I35" s="22">
        <v>2283126</v>
      </c>
      <c r="J35" s="22">
        <v>6594338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6594338</v>
      </c>
      <c r="X35" s="22">
        <v>7111587</v>
      </c>
      <c r="Y35" s="22">
        <v>-517249</v>
      </c>
      <c r="Z35" s="23">
        <v>-7.2733273177984046</v>
      </c>
      <c r="AA35" s="20">
        <v>28922541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309509527</v>
      </c>
      <c r="D37" s="20"/>
      <c r="E37" s="21">
        <v>305562353</v>
      </c>
      <c r="F37" s="22">
        <v>305562353</v>
      </c>
      <c r="G37" s="22">
        <v>322208</v>
      </c>
      <c r="H37" s="22">
        <v>39668781</v>
      </c>
      <c r="I37" s="22">
        <v>34893039</v>
      </c>
      <c r="J37" s="22">
        <v>74884028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74884028</v>
      </c>
      <c r="X37" s="22">
        <v>76286425</v>
      </c>
      <c r="Y37" s="22">
        <v>-1402397</v>
      </c>
      <c r="Z37" s="23">
        <v>-1.8383310005679256</v>
      </c>
      <c r="AA37" s="20">
        <v>305562353</v>
      </c>
    </row>
    <row r="38" spans="1:27" x14ac:dyDescent="0.25">
      <c r="A38" s="19" t="s">
        <v>64</v>
      </c>
      <c r="B38" s="15" t="s">
        <v>32</v>
      </c>
      <c r="C38" s="20">
        <v>33534286</v>
      </c>
      <c r="D38" s="20"/>
      <c r="E38" s="21">
        <v>27269996</v>
      </c>
      <c r="F38" s="22">
        <v>27269996</v>
      </c>
      <c r="G38" s="22">
        <v>2090704</v>
      </c>
      <c r="H38" s="22">
        <v>3628980</v>
      </c>
      <c r="I38" s="22">
        <v>2072604</v>
      </c>
      <c r="J38" s="22">
        <v>7792288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7792288</v>
      </c>
      <c r="X38" s="22">
        <v>6504998</v>
      </c>
      <c r="Y38" s="22">
        <v>1287290</v>
      </c>
      <c r="Z38" s="23">
        <v>19.789245131205266</v>
      </c>
      <c r="AA38" s="20">
        <v>27269996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5228202</v>
      </c>
      <c r="D40" s="20"/>
      <c r="E40" s="21">
        <v>48542200</v>
      </c>
      <c r="F40" s="22">
        <v>48542200</v>
      </c>
      <c r="G40" s="22">
        <v>4046586</v>
      </c>
      <c r="H40" s="22">
        <v>4042163</v>
      </c>
      <c r="I40" s="22">
        <v>3904103</v>
      </c>
      <c r="J40" s="22">
        <v>11992852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11992852</v>
      </c>
      <c r="X40" s="22">
        <v>12135552</v>
      </c>
      <c r="Y40" s="22">
        <v>-142700</v>
      </c>
      <c r="Z40" s="23">
        <v>-1.175883882331846</v>
      </c>
      <c r="AA40" s="20">
        <v>48542200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21607926</v>
      </c>
      <c r="D42" s="20"/>
      <c r="E42" s="21">
        <v>39958174</v>
      </c>
      <c r="F42" s="22">
        <v>39958174</v>
      </c>
      <c r="G42" s="22">
        <v>118508</v>
      </c>
      <c r="H42" s="22">
        <v>8680328</v>
      </c>
      <c r="I42" s="22">
        <v>9563379</v>
      </c>
      <c r="J42" s="22">
        <v>18362215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18362215</v>
      </c>
      <c r="X42" s="22">
        <v>12545557</v>
      </c>
      <c r="Y42" s="22">
        <v>5816658</v>
      </c>
      <c r="Z42" s="23">
        <v>46.3642865757176</v>
      </c>
      <c r="AA42" s="20">
        <v>39958174</v>
      </c>
    </row>
    <row r="43" spans="1:27" x14ac:dyDescent="0.25">
      <c r="A43" s="19" t="s">
        <v>68</v>
      </c>
      <c r="B43" s="15" t="s">
        <v>32</v>
      </c>
      <c r="C43" s="20">
        <v>429770</v>
      </c>
      <c r="D43" s="20"/>
      <c r="E43" s="21"/>
      <c r="F43" s="22"/>
      <c r="G43" s="22">
        <v>71200</v>
      </c>
      <c r="H43" s="22">
        <v>-200</v>
      </c>
      <c r="I43" s="22">
        <v>-71000</v>
      </c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3164344</v>
      </c>
      <c r="D45" s="20"/>
      <c r="E45" s="21">
        <v>409560</v>
      </c>
      <c r="F45" s="22">
        <v>409560</v>
      </c>
      <c r="G45" s="22">
        <v>1499162</v>
      </c>
      <c r="H45" s="22">
        <v>266479</v>
      </c>
      <c r="I45" s="22">
        <v>264845</v>
      </c>
      <c r="J45" s="22">
        <v>2030486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2030486</v>
      </c>
      <c r="X45" s="22">
        <v>102393</v>
      </c>
      <c r="Y45" s="22">
        <v>1928093</v>
      </c>
      <c r="Z45" s="23">
        <v>1883.0320432060785</v>
      </c>
      <c r="AA45" s="20">
        <v>409560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402448565</v>
      </c>
      <c r="D48" s="29">
        <f t="shared" ref="D48:Y48" si="1">SUM(D35:D47)</f>
        <v>0</v>
      </c>
      <c r="E48" s="30">
        <f t="shared" si="1"/>
        <v>450664824</v>
      </c>
      <c r="F48" s="31">
        <f t="shared" si="1"/>
        <v>450664824</v>
      </c>
      <c r="G48" s="31">
        <f t="shared" si="1"/>
        <v>10573059</v>
      </c>
      <c r="H48" s="31">
        <f t="shared" si="1"/>
        <v>58173052</v>
      </c>
      <c r="I48" s="31">
        <f t="shared" si="1"/>
        <v>52910096</v>
      </c>
      <c r="J48" s="31">
        <f t="shared" si="1"/>
        <v>121656207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121656207</v>
      </c>
      <c r="X48" s="31">
        <f t="shared" si="1"/>
        <v>114686512</v>
      </c>
      <c r="Y48" s="31">
        <f t="shared" si="1"/>
        <v>6969695</v>
      </c>
      <c r="Z48" s="32">
        <f>+IF(X48&lt;&gt;0,+(Y48/X48)*100,0)</f>
        <v>6.0771706092168882</v>
      </c>
      <c r="AA48" s="29">
        <f>SUM(AA35:AA47)</f>
        <v>450664824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-102813221</v>
      </c>
      <c r="D49" s="39">
        <f t="shared" si="2"/>
        <v>0</v>
      </c>
      <c r="E49" s="40">
        <f t="shared" si="2"/>
        <v>48061753</v>
      </c>
      <c r="F49" s="41">
        <f t="shared" si="2"/>
        <v>48061753</v>
      </c>
      <c r="G49" s="41">
        <f t="shared" si="2"/>
        <v>10085709</v>
      </c>
      <c r="H49" s="41">
        <f t="shared" si="2"/>
        <v>-9571689</v>
      </c>
      <c r="I49" s="41">
        <f t="shared" si="2"/>
        <v>-5042928</v>
      </c>
      <c r="J49" s="41">
        <f t="shared" si="2"/>
        <v>-4528908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-4528908</v>
      </c>
      <c r="X49" s="41">
        <f t="shared" si="2"/>
        <v>12934554</v>
      </c>
      <c r="Y49" s="41">
        <f t="shared" si="2"/>
        <v>-17463462</v>
      </c>
      <c r="Z49" s="42">
        <f>+IF(X49&lt;&gt;0,+(Y49/X49)*100,0)</f>
        <v>-135.01402522267099</v>
      </c>
      <c r="AA49" s="39">
        <f>+AA33-AA48</f>
        <v>48061753</v>
      </c>
    </row>
    <row r="50" spans="1:27" x14ac:dyDescent="0.25">
      <c r="A50" s="43" t="s">
        <v>75</v>
      </c>
      <c r="B50" s="15" t="s">
        <v>32</v>
      </c>
      <c r="C50" s="20">
        <v>5518000</v>
      </c>
      <c r="D50" s="20"/>
      <c r="E50" s="21">
        <v>27000000</v>
      </c>
      <c r="F50" s="22">
        <v>27000000</v>
      </c>
      <c r="G50" s="22"/>
      <c r="H50" s="22"/>
      <c r="I50" s="22">
        <v>681608</v>
      </c>
      <c r="J50" s="22">
        <v>681608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681608</v>
      </c>
      <c r="X50" s="22">
        <v>9000000</v>
      </c>
      <c r="Y50" s="22">
        <v>-8318392</v>
      </c>
      <c r="Z50" s="23">
        <v>-92.42657777777778</v>
      </c>
      <c r="AA50" s="20">
        <v>27000000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-97295221</v>
      </c>
      <c r="D52" s="48">
        <f t="shared" si="3"/>
        <v>0</v>
      </c>
      <c r="E52" s="49">
        <f t="shared" si="3"/>
        <v>75061753</v>
      </c>
      <c r="F52" s="50">
        <f t="shared" si="3"/>
        <v>75061753</v>
      </c>
      <c r="G52" s="50">
        <f t="shared" si="3"/>
        <v>10085709</v>
      </c>
      <c r="H52" s="50">
        <f t="shared" si="3"/>
        <v>-9571689</v>
      </c>
      <c r="I52" s="50">
        <f t="shared" si="3"/>
        <v>-4361320</v>
      </c>
      <c r="J52" s="50">
        <f t="shared" si="3"/>
        <v>-3847300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-3847300</v>
      </c>
      <c r="X52" s="50">
        <f t="shared" si="3"/>
        <v>21934554</v>
      </c>
      <c r="Y52" s="50">
        <f t="shared" si="3"/>
        <v>-25781854</v>
      </c>
      <c r="Z52" s="51">
        <f>+IF(X52&lt;&gt;0,+(Y52/X52)*100,0)</f>
        <v>-117.53990530192682</v>
      </c>
      <c r="AA52" s="48">
        <f>SUM(AA49:AA51)</f>
        <v>75061753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-97295221</v>
      </c>
      <c r="D54" s="54">
        <f>+D52-D53</f>
        <v>0</v>
      </c>
      <c r="E54" s="55">
        <f t="shared" si="4"/>
        <v>75061753</v>
      </c>
      <c r="F54" s="56">
        <f t="shared" si="4"/>
        <v>75061753</v>
      </c>
      <c r="G54" s="56">
        <f t="shared" si="4"/>
        <v>10085709</v>
      </c>
      <c r="H54" s="56">
        <f t="shared" si="4"/>
        <v>-9571689</v>
      </c>
      <c r="I54" s="56">
        <f t="shared" si="4"/>
        <v>-4361320</v>
      </c>
      <c r="J54" s="56">
        <f t="shared" si="4"/>
        <v>-3847300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-3847300</v>
      </c>
      <c r="X54" s="56">
        <f t="shared" si="4"/>
        <v>21934554</v>
      </c>
      <c r="Y54" s="56">
        <f t="shared" si="4"/>
        <v>-25781854</v>
      </c>
      <c r="Z54" s="57">
        <f>+IF(X54&lt;&gt;0,+(Y54/X54)*100,0)</f>
        <v>-117.53990530192682</v>
      </c>
      <c r="AA54" s="54">
        <f>+AA52-AA53</f>
        <v>75061753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-97295221</v>
      </c>
      <c r="D57" s="48">
        <f>SUM(D54:D56)</f>
        <v>0</v>
      </c>
      <c r="E57" s="49">
        <f t="shared" si="5"/>
        <v>75061753</v>
      </c>
      <c r="F57" s="50">
        <f t="shared" si="5"/>
        <v>75061753</v>
      </c>
      <c r="G57" s="50">
        <f t="shared" si="5"/>
        <v>10085709</v>
      </c>
      <c r="H57" s="50">
        <f t="shared" si="5"/>
        <v>-9571689</v>
      </c>
      <c r="I57" s="50">
        <f t="shared" si="5"/>
        <v>-4361320</v>
      </c>
      <c r="J57" s="50">
        <f t="shared" si="5"/>
        <v>-3847300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-3847300</v>
      </c>
      <c r="X57" s="50">
        <f t="shared" si="5"/>
        <v>21934554</v>
      </c>
      <c r="Y57" s="50">
        <f t="shared" si="5"/>
        <v>-25781854</v>
      </c>
      <c r="Z57" s="51">
        <f>+IF(X57&lt;&gt;0,+(Y57/X57)*100,0)</f>
        <v>-117.53990530192682</v>
      </c>
      <c r="AA57" s="48">
        <f>SUM(AA54:AA56)</f>
        <v>75061753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-97295221</v>
      </c>
      <c r="D60" s="65">
        <f>SUM(D57:D59)</f>
        <v>0</v>
      </c>
      <c r="E60" s="66">
        <f t="shared" si="6"/>
        <v>75061753</v>
      </c>
      <c r="F60" s="67">
        <f t="shared" si="6"/>
        <v>75061753</v>
      </c>
      <c r="G60" s="67">
        <f t="shared" si="6"/>
        <v>10085709</v>
      </c>
      <c r="H60" s="67">
        <f t="shared" si="6"/>
        <v>-9571689</v>
      </c>
      <c r="I60" s="67">
        <f t="shared" si="6"/>
        <v>-4361320</v>
      </c>
      <c r="J60" s="67">
        <f t="shared" si="6"/>
        <v>-3847300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-3847300</v>
      </c>
      <c r="X60" s="67">
        <f t="shared" si="6"/>
        <v>21934554</v>
      </c>
      <c r="Y60" s="67">
        <f t="shared" si="6"/>
        <v>-25781854</v>
      </c>
      <c r="Z60" s="68">
        <f>+IF(X60&lt;&gt;0,+(Y60/X60)*100,0)</f>
        <v>-117.53990530192682</v>
      </c>
      <c r="AA60" s="65">
        <f>SUM(AA57:AA59)</f>
        <v>75061753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115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1344982</v>
      </c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1344982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-1344982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-1344982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-1344982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-1344982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-1344982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116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65657374</v>
      </c>
      <c r="D6" s="20"/>
      <c r="E6" s="21">
        <v>110479914</v>
      </c>
      <c r="F6" s="22">
        <v>110479914</v>
      </c>
      <c r="G6" s="22">
        <v>4587024</v>
      </c>
      <c r="H6" s="22">
        <v>6857619</v>
      </c>
      <c r="I6" s="22">
        <v>6816485</v>
      </c>
      <c r="J6" s="22">
        <v>18261128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18261128</v>
      </c>
      <c r="X6" s="22">
        <v>27619983</v>
      </c>
      <c r="Y6" s="22">
        <v>-9358855</v>
      </c>
      <c r="Z6" s="23">
        <v>-33.884361912894732</v>
      </c>
      <c r="AA6" s="20">
        <v>110479914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589405</v>
      </c>
      <c r="D24" s="20"/>
      <c r="E24" s="21">
        <v>600000</v>
      </c>
      <c r="F24" s="22">
        <v>600000</v>
      </c>
      <c r="G24" s="22">
        <v>127152</v>
      </c>
      <c r="H24" s="22">
        <v>243383</v>
      </c>
      <c r="I24" s="22">
        <v>217909</v>
      </c>
      <c r="J24" s="22">
        <v>588444</v>
      </c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>
        <v>588444</v>
      </c>
      <c r="X24" s="22">
        <v>150000</v>
      </c>
      <c r="Y24" s="22">
        <v>438444</v>
      </c>
      <c r="Z24" s="23">
        <v>292.29599999999999</v>
      </c>
      <c r="AA24" s="20">
        <v>600000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4935383</v>
      </c>
      <c r="D26" s="20"/>
      <c r="E26" s="21">
        <v>12429321</v>
      </c>
      <c r="F26" s="22">
        <v>12429321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3107331</v>
      </c>
      <c r="Y26" s="22">
        <v>-3107331</v>
      </c>
      <c r="Z26" s="23">
        <v>-100</v>
      </c>
      <c r="AA26" s="20">
        <v>12429321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71182162</v>
      </c>
      <c r="D33" s="29">
        <f t="shared" ref="D33:Y33" si="0">SUM(D6:D32)</f>
        <v>0</v>
      </c>
      <c r="E33" s="30">
        <f t="shared" si="0"/>
        <v>123509235</v>
      </c>
      <c r="F33" s="31">
        <f t="shared" si="0"/>
        <v>123509235</v>
      </c>
      <c r="G33" s="31">
        <f t="shared" si="0"/>
        <v>4714176</v>
      </c>
      <c r="H33" s="31">
        <f t="shared" si="0"/>
        <v>7101002</v>
      </c>
      <c r="I33" s="31">
        <f t="shared" si="0"/>
        <v>7034394</v>
      </c>
      <c r="J33" s="31">
        <f t="shared" si="0"/>
        <v>18849572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18849572</v>
      </c>
      <c r="X33" s="31">
        <f t="shared" si="0"/>
        <v>30877314</v>
      </c>
      <c r="Y33" s="31">
        <f t="shared" si="0"/>
        <v>-12027742</v>
      </c>
      <c r="Z33" s="32">
        <f>+IF(X33&lt;&gt;0,+(Y33/X33)*100,0)</f>
        <v>-38.953329943142073</v>
      </c>
      <c r="AA33" s="29">
        <f>SUM(AA6:AA32)</f>
        <v>123509235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14154520</v>
      </c>
      <c r="D35" s="20"/>
      <c r="E35" s="21">
        <v>12805952</v>
      </c>
      <c r="F35" s="22">
        <v>12805952</v>
      </c>
      <c r="G35" s="22">
        <v>1182192</v>
      </c>
      <c r="H35" s="22">
        <v>983542</v>
      </c>
      <c r="I35" s="22">
        <v>1167475</v>
      </c>
      <c r="J35" s="22">
        <v>3333209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3333209</v>
      </c>
      <c r="X35" s="22">
        <v>3201489</v>
      </c>
      <c r="Y35" s="22">
        <v>131720</v>
      </c>
      <c r="Z35" s="23">
        <v>4.1143355482402093</v>
      </c>
      <c r="AA35" s="20">
        <v>12805952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153766379</v>
      </c>
      <c r="D37" s="20"/>
      <c r="E37" s="21">
        <v>170966000</v>
      </c>
      <c r="F37" s="22">
        <v>170966000</v>
      </c>
      <c r="G37" s="22">
        <v>19265992</v>
      </c>
      <c r="H37" s="22">
        <v>20698854</v>
      </c>
      <c r="I37" s="22">
        <v>14317856</v>
      </c>
      <c r="J37" s="22">
        <v>54282702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54282702</v>
      </c>
      <c r="X37" s="22">
        <v>42741501</v>
      </c>
      <c r="Y37" s="22">
        <v>11541201</v>
      </c>
      <c r="Z37" s="23">
        <v>27.002329656134442</v>
      </c>
      <c r="AA37" s="20">
        <v>170966000</v>
      </c>
    </row>
    <row r="38" spans="1:27" x14ac:dyDescent="0.25">
      <c r="A38" s="19" t="s">
        <v>64</v>
      </c>
      <c r="B38" s="15" t="s">
        <v>32</v>
      </c>
      <c r="C38" s="20">
        <v>2231105</v>
      </c>
      <c r="D38" s="20"/>
      <c r="E38" s="21">
        <v>943000</v>
      </c>
      <c r="F38" s="22">
        <v>943000</v>
      </c>
      <c r="G38" s="22">
        <v>341029</v>
      </c>
      <c r="H38" s="22">
        <v>47066</v>
      </c>
      <c r="I38" s="22">
        <v>229735</v>
      </c>
      <c r="J38" s="22">
        <v>617830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617830</v>
      </c>
      <c r="X38" s="22">
        <v>235749</v>
      </c>
      <c r="Y38" s="22">
        <v>382081</v>
      </c>
      <c r="Z38" s="23">
        <v>162.07110104390688</v>
      </c>
      <c r="AA38" s="20">
        <v>943000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6646072</v>
      </c>
      <c r="F39" s="22">
        <v>6646072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1661517</v>
      </c>
      <c r="Y39" s="22">
        <v>-1661517</v>
      </c>
      <c r="Z39" s="23">
        <v>-100</v>
      </c>
      <c r="AA39" s="20">
        <v>6646072</v>
      </c>
    </row>
    <row r="40" spans="1:27" x14ac:dyDescent="0.25">
      <c r="A40" s="19" t="s">
        <v>66</v>
      </c>
      <c r="B40" s="15" t="s">
        <v>32</v>
      </c>
      <c r="C40" s="20">
        <v>-139273</v>
      </c>
      <c r="D40" s="20"/>
      <c r="E40" s="21">
        <v>14738231</v>
      </c>
      <c r="F40" s="22">
        <v>14738231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3684555</v>
      </c>
      <c r="Y40" s="22">
        <v>-3684555</v>
      </c>
      <c r="Z40" s="23">
        <v>-100</v>
      </c>
      <c r="AA40" s="20">
        <v>14738231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8458260</v>
      </c>
      <c r="D42" s="20"/>
      <c r="E42" s="21">
        <v>6270870</v>
      </c>
      <c r="F42" s="22">
        <v>6270870</v>
      </c>
      <c r="G42" s="22">
        <v>1581742</v>
      </c>
      <c r="H42" s="22">
        <v>1461425</v>
      </c>
      <c r="I42" s="22">
        <v>3485862</v>
      </c>
      <c r="J42" s="22">
        <v>6529029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6529029</v>
      </c>
      <c r="X42" s="22">
        <v>1567719</v>
      </c>
      <c r="Y42" s="22">
        <v>4961310</v>
      </c>
      <c r="Z42" s="23">
        <v>316.46679028575909</v>
      </c>
      <c r="AA42" s="20">
        <v>6270870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158850</v>
      </c>
      <c r="F44" s="22">
        <v>158850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39714</v>
      </c>
      <c r="Y44" s="22">
        <v>-39714</v>
      </c>
      <c r="Z44" s="23">
        <v>-100</v>
      </c>
      <c r="AA44" s="20">
        <v>158850</v>
      </c>
    </row>
    <row r="45" spans="1:27" x14ac:dyDescent="0.25">
      <c r="A45" s="19" t="s">
        <v>70</v>
      </c>
      <c r="B45" s="15" t="s">
        <v>32</v>
      </c>
      <c r="C45" s="20">
        <v>2797376</v>
      </c>
      <c r="D45" s="20"/>
      <c r="E45" s="21">
        <v>4400000</v>
      </c>
      <c r="F45" s="22">
        <v>4400000</v>
      </c>
      <c r="G45" s="22">
        <v>8081</v>
      </c>
      <c r="H45" s="22">
        <v>143943</v>
      </c>
      <c r="I45" s="22">
        <v>20665</v>
      </c>
      <c r="J45" s="22">
        <v>172689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172689</v>
      </c>
      <c r="X45" s="22">
        <v>1100001</v>
      </c>
      <c r="Y45" s="22">
        <v>-927312</v>
      </c>
      <c r="Z45" s="23">
        <v>-84.301014271805201</v>
      </c>
      <c r="AA45" s="20">
        <v>4400000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181268367</v>
      </c>
      <c r="D48" s="29">
        <f t="shared" ref="D48:Y48" si="1">SUM(D35:D47)</f>
        <v>0</v>
      </c>
      <c r="E48" s="30">
        <f t="shared" si="1"/>
        <v>216928975</v>
      </c>
      <c r="F48" s="31">
        <f t="shared" si="1"/>
        <v>216928975</v>
      </c>
      <c r="G48" s="31">
        <f t="shared" si="1"/>
        <v>22379036</v>
      </c>
      <c r="H48" s="31">
        <f t="shared" si="1"/>
        <v>23334830</v>
      </c>
      <c r="I48" s="31">
        <f t="shared" si="1"/>
        <v>19221593</v>
      </c>
      <c r="J48" s="31">
        <f t="shared" si="1"/>
        <v>64935459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64935459</v>
      </c>
      <c r="X48" s="31">
        <f t="shared" si="1"/>
        <v>54232245</v>
      </c>
      <c r="Y48" s="31">
        <f t="shared" si="1"/>
        <v>10703214</v>
      </c>
      <c r="Z48" s="32">
        <f>+IF(X48&lt;&gt;0,+(Y48/X48)*100,0)</f>
        <v>19.735885910679155</v>
      </c>
      <c r="AA48" s="29">
        <f>SUM(AA35:AA47)</f>
        <v>216928975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-110086205</v>
      </c>
      <c r="D49" s="39">
        <f t="shared" si="2"/>
        <v>0</v>
      </c>
      <c r="E49" s="40">
        <f t="shared" si="2"/>
        <v>-93419740</v>
      </c>
      <c r="F49" s="41">
        <f t="shared" si="2"/>
        <v>-93419740</v>
      </c>
      <c r="G49" s="41">
        <f t="shared" si="2"/>
        <v>-17664860</v>
      </c>
      <c r="H49" s="41">
        <f t="shared" si="2"/>
        <v>-16233828</v>
      </c>
      <c r="I49" s="41">
        <f t="shared" si="2"/>
        <v>-12187199</v>
      </c>
      <c r="J49" s="41">
        <f t="shared" si="2"/>
        <v>-46085887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-46085887</v>
      </c>
      <c r="X49" s="41">
        <f t="shared" si="2"/>
        <v>-23354931</v>
      </c>
      <c r="Y49" s="41">
        <f t="shared" si="2"/>
        <v>-22730956</v>
      </c>
      <c r="Z49" s="42">
        <f>+IF(X49&lt;&gt;0,+(Y49/X49)*100,0)</f>
        <v>97.328294397444381</v>
      </c>
      <c r="AA49" s="39">
        <f>+AA33-AA48</f>
        <v>-93419740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-110086205</v>
      </c>
      <c r="D52" s="48">
        <f t="shared" si="3"/>
        <v>0</v>
      </c>
      <c r="E52" s="49">
        <f t="shared" si="3"/>
        <v>-93419740</v>
      </c>
      <c r="F52" s="50">
        <f t="shared" si="3"/>
        <v>-93419740</v>
      </c>
      <c r="G52" s="50">
        <f t="shared" si="3"/>
        <v>-17664860</v>
      </c>
      <c r="H52" s="50">
        <f t="shared" si="3"/>
        <v>-16233828</v>
      </c>
      <c r="I52" s="50">
        <f t="shared" si="3"/>
        <v>-12187199</v>
      </c>
      <c r="J52" s="50">
        <f t="shared" si="3"/>
        <v>-46085887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-46085887</v>
      </c>
      <c r="X52" s="50">
        <f t="shared" si="3"/>
        <v>-23354931</v>
      </c>
      <c r="Y52" s="50">
        <f t="shared" si="3"/>
        <v>-22730956</v>
      </c>
      <c r="Z52" s="51">
        <f>+IF(X52&lt;&gt;0,+(Y52/X52)*100,0)</f>
        <v>97.328294397444381</v>
      </c>
      <c r="AA52" s="48">
        <f>SUM(AA49:AA51)</f>
        <v>-93419740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-110086205</v>
      </c>
      <c r="D54" s="54">
        <f>+D52-D53</f>
        <v>0</v>
      </c>
      <c r="E54" s="55">
        <f t="shared" si="4"/>
        <v>-93419740</v>
      </c>
      <c r="F54" s="56">
        <f t="shared" si="4"/>
        <v>-93419740</v>
      </c>
      <c r="G54" s="56">
        <f t="shared" si="4"/>
        <v>-17664860</v>
      </c>
      <c r="H54" s="56">
        <f t="shared" si="4"/>
        <v>-16233828</v>
      </c>
      <c r="I54" s="56">
        <f t="shared" si="4"/>
        <v>-12187199</v>
      </c>
      <c r="J54" s="56">
        <f t="shared" si="4"/>
        <v>-46085887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-46085887</v>
      </c>
      <c r="X54" s="56">
        <f t="shared" si="4"/>
        <v>-23354931</v>
      </c>
      <c r="Y54" s="56">
        <f t="shared" si="4"/>
        <v>-22730956</v>
      </c>
      <c r="Z54" s="57">
        <f>+IF(X54&lt;&gt;0,+(Y54/X54)*100,0)</f>
        <v>97.328294397444381</v>
      </c>
      <c r="AA54" s="54">
        <f>+AA52-AA53</f>
        <v>-93419740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-110086205</v>
      </c>
      <c r="D57" s="48">
        <f>SUM(D54:D56)</f>
        <v>0</v>
      </c>
      <c r="E57" s="49">
        <f t="shared" si="5"/>
        <v>-93419740</v>
      </c>
      <c r="F57" s="50">
        <f t="shared" si="5"/>
        <v>-93419740</v>
      </c>
      <c r="G57" s="50">
        <f t="shared" si="5"/>
        <v>-17664860</v>
      </c>
      <c r="H57" s="50">
        <f t="shared" si="5"/>
        <v>-16233828</v>
      </c>
      <c r="I57" s="50">
        <f t="shared" si="5"/>
        <v>-12187199</v>
      </c>
      <c r="J57" s="50">
        <f t="shared" si="5"/>
        <v>-46085887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-46085887</v>
      </c>
      <c r="X57" s="50">
        <f t="shared" si="5"/>
        <v>-23354931</v>
      </c>
      <c r="Y57" s="50">
        <f t="shared" si="5"/>
        <v>-22730956</v>
      </c>
      <c r="Z57" s="51">
        <f>+IF(X57&lt;&gt;0,+(Y57/X57)*100,0)</f>
        <v>97.328294397444381</v>
      </c>
      <c r="AA57" s="48">
        <f>SUM(AA54:AA56)</f>
        <v>-93419740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-110086205</v>
      </c>
      <c r="D60" s="65">
        <f>SUM(D57:D59)</f>
        <v>0</v>
      </c>
      <c r="E60" s="66">
        <f t="shared" si="6"/>
        <v>-93419740</v>
      </c>
      <c r="F60" s="67">
        <f t="shared" si="6"/>
        <v>-93419740</v>
      </c>
      <c r="G60" s="67">
        <f t="shared" si="6"/>
        <v>-17664860</v>
      </c>
      <c r="H60" s="67">
        <f t="shared" si="6"/>
        <v>-16233828</v>
      </c>
      <c r="I60" s="67">
        <f t="shared" si="6"/>
        <v>-12187199</v>
      </c>
      <c r="J60" s="67">
        <f t="shared" si="6"/>
        <v>-46085887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-46085887</v>
      </c>
      <c r="X60" s="67">
        <f t="shared" si="6"/>
        <v>-23354931</v>
      </c>
      <c r="Y60" s="67">
        <f t="shared" si="6"/>
        <v>-22730956</v>
      </c>
      <c r="Z60" s="68">
        <f>+IF(X60&lt;&gt;0,+(Y60/X60)*100,0)</f>
        <v>97.328294397444381</v>
      </c>
      <c r="AA60" s="65">
        <f>SUM(AA57:AA59)</f>
        <v>-93419740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117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118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11767826</v>
      </c>
      <c r="D10" s="20"/>
      <c r="E10" s="21">
        <v>12391304</v>
      </c>
      <c r="F10" s="22">
        <v>12391304</v>
      </c>
      <c r="G10" s="22"/>
      <c r="H10" s="22">
        <v>1096639</v>
      </c>
      <c r="I10" s="22"/>
      <c r="J10" s="22">
        <v>1096639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1096639</v>
      </c>
      <c r="X10" s="22">
        <v>3097827</v>
      </c>
      <c r="Y10" s="22">
        <v>-2001188</v>
      </c>
      <c r="Z10" s="23">
        <v>-64.599733942534556</v>
      </c>
      <c r="AA10" s="20">
        <v>12391304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11767826</v>
      </c>
      <c r="D33" s="29">
        <f t="shared" ref="D33:Y33" si="0">SUM(D6:D32)</f>
        <v>0</v>
      </c>
      <c r="E33" s="30">
        <f t="shared" si="0"/>
        <v>12391304</v>
      </c>
      <c r="F33" s="31">
        <f t="shared" si="0"/>
        <v>12391304</v>
      </c>
      <c r="G33" s="31">
        <f t="shared" si="0"/>
        <v>0</v>
      </c>
      <c r="H33" s="31">
        <f t="shared" si="0"/>
        <v>1096639</v>
      </c>
      <c r="I33" s="31">
        <f t="shared" si="0"/>
        <v>0</v>
      </c>
      <c r="J33" s="31">
        <f t="shared" si="0"/>
        <v>1096639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1096639</v>
      </c>
      <c r="X33" s="31">
        <f t="shared" si="0"/>
        <v>3097827</v>
      </c>
      <c r="Y33" s="31">
        <f t="shared" si="0"/>
        <v>-2001188</v>
      </c>
      <c r="Z33" s="32">
        <f>+IF(X33&lt;&gt;0,+(Y33/X33)*100,0)</f>
        <v>-64.599733942534556</v>
      </c>
      <c r="AA33" s="29">
        <f>SUM(AA6:AA32)</f>
        <v>12391304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12428573</v>
      </c>
      <c r="D42" s="20"/>
      <c r="E42" s="21">
        <v>7434783</v>
      </c>
      <c r="F42" s="22">
        <v>7434783</v>
      </c>
      <c r="G42" s="22"/>
      <c r="H42" s="22">
        <v>494260</v>
      </c>
      <c r="I42" s="22"/>
      <c r="J42" s="22">
        <v>494260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494260</v>
      </c>
      <c r="X42" s="22">
        <v>1858695</v>
      </c>
      <c r="Y42" s="22">
        <v>-1364435</v>
      </c>
      <c r="Z42" s="23">
        <v>-73.408224587681133</v>
      </c>
      <c r="AA42" s="20">
        <v>7434783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12428573</v>
      </c>
      <c r="D48" s="29">
        <f t="shared" ref="D48:Y48" si="1">SUM(D35:D47)</f>
        <v>0</v>
      </c>
      <c r="E48" s="30">
        <f t="shared" si="1"/>
        <v>7434783</v>
      </c>
      <c r="F48" s="31">
        <f t="shared" si="1"/>
        <v>7434783</v>
      </c>
      <c r="G48" s="31">
        <f t="shared" si="1"/>
        <v>0</v>
      </c>
      <c r="H48" s="31">
        <f t="shared" si="1"/>
        <v>494260</v>
      </c>
      <c r="I48" s="31">
        <f t="shared" si="1"/>
        <v>0</v>
      </c>
      <c r="J48" s="31">
        <f t="shared" si="1"/>
        <v>494260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494260</v>
      </c>
      <c r="X48" s="31">
        <f t="shared" si="1"/>
        <v>1858695</v>
      </c>
      <c r="Y48" s="31">
        <f t="shared" si="1"/>
        <v>-1364435</v>
      </c>
      <c r="Z48" s="32">
        <f>+IF(X48&lt;&gt;0,+(Y48/X48)*100,0)</f>
        <v>-73.408224587681133</v>
      </c>
      <c r="AA48" s="29">
        <f>SUM(AA35:AA47)</f>
        <v>7434783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-660747</v>
      </c>
      <c r="D49" s="39">
        <f t="shared" si="2"/>
        <v>0</v>
      </c>
      <c r="E49" s="40">
        <f t="shared" si="2"/>
        <v>4956521</v>
      </c>
      <c r="F49" s="41">
        <f t="shared" si="2"/>
        <v>4956521</v>
      </c>
      <c r="G49" s="41">
        <f t="shared" si="2"/>
        <v>0</v>
      </c>
      <c r="H49" s="41">
        <f t="shared" si="2"/>
        <v>602379</v>
      </c>
      <c r="I49" s="41">
        <f t="shared" si="2"/>
        <v>0</v>
      </c>
      <c r="J49" s="41">
        <f t="shared" si="2"/>
        <v>602379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602379</v>
      </c>
      <c r="X49" s="41">
        <f t="shared" si="2"/>
        <v>1239132</v>
      </c>
      <c r="Y49" s="41">
        <f t="shared" si="2"/>
        <v>-636753</v>
      </c>
      <c r="Z49" s="42">
        <f>+IF(X49&lt;&gt;0,+(Y49/X49)*100,0)</f>
        <v>-51.387019300607193</v>
      </c>
      <c r="AA49" s="39">
        <f>+AA33-AA48</f>
        <v>4956521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-660747</v>
      </c>
      <c r="D52" s="48">
        <f t="shared" si="3"/>
        <v>0</v>
      </c>
      <c r="E52" s="49">
        <f t="shared" si="3"/>
        <v>4956521</v>
      </c>
      <c r="F52" s="50">
        <f t="shared" si="3"/>
        <v>4956521</v>
      </c>
      <c r="G52" s="50">
        <f t="shared" si="3"/>
        <v>0</v>
      </c>
      <c r="H52" s="50">
        <f t="shared" si="3"/>
        <v>602379</v>
      </c>
      <c r="I52" s="50">
        <f t="shared" si="3"/>
        <v>0</v>
      </c>
      <c r="J52" s="50">
        <f t="shared" si="3"/>
        <v>602379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602379</v>
      </c>
      <c r="X52" s="50">
        <f t="shared" si="3"/>
        <v>1239132</v>
      </c>
      <c r="Y52" s="50">
        <f t="shared" si="3"/>
        <v>-636753</v>
      </c>
      <c r="Z52" s="51">
        <f>+IF(X52&lt;&gt;0,+(Y52/X52)*100,0)</f>
        <v>-51.387019300607193</v>
      </c>
      <c r="AA52" s="48">
        <f>SUM(AA49:AA51)</f>
        <v>4956521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-660747</v>
      </c>
      <c r="D54" s="54">
        <f>+D52-D53</f>
        <v>0</v>
      </c>
      <c r="E54" s="55">
        <f t="shared" si="4"/>
        <v>4956521</v>
      </c>
      <c r="F54" s="56">
        <f t="shared" si="4"/>
        <v>4956521</v>
      </c>
      <c r="G54" s="56">
        <f t="shared" si="4"/>
        <v>0</v>
      </c>
      <c r="H54" s="56">
        <f t="shared" si="4"/>
        <v>602379</v>
      </c>
      <c r="I54" s="56">
        <f t="shared" si="4"/>
        <v>0</v>
      </c>
      <c r="J54" s="56">
        <f t="shared" si="4"/>
        <v>602379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602379</v>
      </c>
      <c r="X54" s="56">
        <f t="shared" si="4"/>
        <v>1239132</v>
      </c>
      <c r="Y54" s="56">
        <f t="shared" si="4"/>
        <v>-636753</v>
      </c>
      <c r="Z54" s="57">
        <f>+IF(X54&lt;&gt;0,+(Y54/X54)*100,0)</f>
        <v>-51.387019300607193</v>
      </c>
      <c r="AA54" s="54">
        <f>+AA52-AA53</f>
        <v>4956521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-660747</v>
      </c>
      <c r="D57" s="48">
        <f>SUM(D54:D56)</f>
        <v>0</v>
      </c>
      <c r="E57" s="49">
        <f t="shared" si="5"/>
        <v>4956521</v>
      </c>
      <c r="F57" s="50">
        <f t="shared" si="5"/>
        <v>4956521</v>
      </c>
      <c r="G57" s="50">
        <f t="shared" si="5"/>
        <v>0</v>
      </c>
      <c r="H57" s="50">
        <f t="shared" si="5"/>
        <v>602379</v>
      </c>
      <c r="I57" s="50">
        <f t="shared" si="5"/>
        <v>0</v>
      </c>
      <c r="J57" s="50">
        <f t="shared" si="5"/>
        <v>602379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602379</v>
      </c>
      <c r="X57" s="50">
        <f t="shared" si="5"/>
        <v>1239132</v>
      </c>
      <c r="Y57" s="50">
        <f t="shared" si="5"/>
        <v>-636753</v>
      </c>
      <c r="Z57" s="51">
        <f>+IF(X57&lt;&gt;0,+(Y57/X57)*100,0)</f>
        <v>-51.387019300607193</v>
      </c>
      <c r="AA57" s="48">
        <f>SUM(AA54:AA56)</f>
        <v>4956521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-660747</v>
      </c>
      <c r="D60" s="65">
        <f>SUM(D57:D59)</f>
        <v>0</v>
      </c>
      <c r="E60" s="66">
        <f t="shared" si="6"/>
        <v>4956521</v>
      </c>
      <c r="F60" s="67">
        <f t="shared" si="6"/>
        <v>4956521</v>
      </c>
      <c r="G60" s="67">
        <f t="shared" si="6"/>
        <v>0</v>
      </c>
      <c r="H60" s="67">
        <f t="shared" si="6"/>
        <v>602379</v>
      </c>
      <c r="I60" s="67">
        <f t="shared" si="6"/>
        <v>0</v>
      </c>
      <c r="J60" s="67">
        <f t="shared" si="6"/>
        <v>602379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602379</v>
      </c>
      <c r="X60" s="67">
        <f t="shared" si="6"/>
        <v>1239132</v>
      </c>
      <c r="Y60" s="67">
        <f t="shared" si="6"/>
        <v>-636753</v>
      </c>
      <c r="Z60" s="68">
        <f>+IF(X60&lt;&gt;0,+(Y60/X60)*100,0)</f>
        <v>-51.387019300607193</v>
      </c>
      <c r="AA60" s="65">
        <f>SUM(AA57:AA59)</f>
        <v>4956521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119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3594013</v>
      </c>
      <c r="D10" s="20"/>
      <c r="E10" s="21">
        <v>4275000</v>
      </c>
      <c r="F10" s="22">
        <v>4275000</v>
      </c>
      <c r="G10" s="22"/>
      <c r="H10" s="22"/>
      <c r="I10" s="22">
        <v>1150614</v>
      </c>
      <c r="J10" s="22">
        <v>1150614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1150614</v>
      </c>
      <c r="X10" s="22">
        <v>1068750</v>
      </c>
      <c r="Y10" s="22">
        <v>81864</v>
      </c>
      <c r="Z10" s="23">
        <v>7.65978947368421</v>
      </c>
      <c r="AA10" s="20">
        <v>4275000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3594013</v>
      </c>
      <c r="D33" s="29">
        <f t="shared" ref="D33:Y33" si="0">SUM(D6:D32)</f>
        <v>0</v>
      </c>
      <c r="E33" s="30">
        <f t="shared" si="0"/>
        <v>4275000</v>
      </c>
      <c r="F33" s="31">
        <f t="shared" si="0"/>
        <v>4275000</v>
      </c>
      <c r="G33" s="31">
        <f t="shared" si="0"/>
        <v>0</v>
      </c>
      <c r="H33" s="31">
        <f t="shared" si="0"/>
        <v>0</v>
      </c>
      <c r="I33" s="31">
        <f t="shared" si="0"/>
        <v>1150614</v>
      </c>
      <c r="J33" s="31">
        <f t="shared" si="0"/>
        <v>1150614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1150614</v>
      </c>
      <c r="X33" s="31">
        <f t="shared" si="0"/>
        <v>1068750</v>
      </c>
      <c r="Y33" s="31">
        <f t="shared" si="0"/>
        <v>81864</v>
      </c>
      <c r="Z33" s="32">
        <f>+IF(X33&lt;&gt;0,+(Y33/X33)*100,0)</f>
        <v>7.65978947368421</v>
      </c>
      <c r="AA33" s="29">
        <f>SUM(AA6:AA32)</f>
        <v>4275000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8925198</v>
      </c>
      <c r="D42" s="20"/>
      <c r="E42" s="21">
        <v>3717391</v>
      </c>
      <c r="F42" s="22">
        <v>3717391</v>
      </c>
      <c r="G42" s="22"/>
      <c r="H42" s="22">
        <v>1000534</v>
      </c>
      <c r="I42" s="22"/>
      <c r="J42" s="22">
        <v>1000534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1000534</v>
      </c>
      <c r="X42" s="22">
        <v>929349</v>
      </c>
      <c r="Y42" s="22">
        <v>71185</v>
      </c>
      <c r="Z42" s="23">
        <v>7.6596628392562964</v>
      </c>
      <c r="AA42" s="20">
        <v>3717391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8925198</v>
      </c>
      <c r="D48" s="29">
        <f t="shared" ref="D48:Y48" si="1">SUM(D35:D47)</f>
        <v>0</v>
      </c>
      <c r="E48" s="30">
        <f t="shared" si="1"/>
        <v>3717391</v>
      </c>
      <c r="F48" s="31">
        <f t="shared" si="1"/>
        <v>3717391</v>
      </c>
      <c r="G48" s="31">
        <f t="shared" si="1"/>
        <v>0</v>
      </c>
      <c r="H48" s="31">
        <f t="shared" si="1"/>
        <v>1000534</v>
      </c>
      <c r="I48" s="31">
        <f t="shared" si="1"/>
        <v>0</v>
      </c>
      <c r="J48" s="31">
        <f t="shared" si="1"/>
        <v>1000534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1000534</v>
      </c>
      <c r="X48" s="31">
        <f t="shared" si="1"/>
        <v>929349</v>
      </c>
      <c r="Y48" s="31">
        <f t="shared" si="1"/>
        <v>71185</v>
      </c>
      <c r="Z48" s="32">
        <f>+IF(X48&lt;&gt;0,+(Y48/X48)*100,0)</f>
        <v>7.6596628392562964</v>
      </c>
      <c r="AA48" s="29">
        <f>SUM(AA35:AA47)</f>
        <v>3717391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-5331185</v>
      </c>
      <c r="D49" s="39">
        <f t="shared" si="2"/>
        <v>0</v>
      </c>
      <c r="E49" s="40">
        <f t="shared" si="2"/>
        <v>557609</v>
      </c>
      <c r="F49" s="41">
        <f t="shared" si="2"/>
        <v>557609</v>
      </c>
      <c r="G49" s="41">
        <f t="shared" si="2"/>
        <v>0</v>
      </c>
      <c r="H49" s="41">
        <f t="shared" si="2"/>
        <v>-1000534</v>
      </c>
      <c r="I49" s="41">
        <f t="shared" si="2"/>
        <v>1150614</v>
      </c>
      <c r="J49" s="41">
        <f t="shared" si="2"/>
        <v>150080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150080</v>
      </c>
      <c r="X49" s="41">
        <f t="shared" si="2"/>
        <v>139401</v>
      </c>
      <c r="Y49" s="41">
        <f t="shared" si="2"/>
        <v>10679</v>
      </c>
      <c r="Z49" s="42">
        <f>+IF(X49&lt;&gt;0,+(Y49/X49)*100,0)</f>
        <v>7.6606337113794014</v>
      </c>
      <c r="AA49" s="39">
        <f>+AA33-AA48</f>
        <v>557609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-5331185</v>
      </c>
      <c r="D52" s="48">
        <f t="shared" si="3"/>
        <v>0</v>
      </c>
      <c r="E52" s="49">
        <f t="shared" si="3"/>
        <v>557609</v>
      </c>
      <c r="F52" s="50">
        <f t="shared" si="3"/>
        <v>557609</v>
      </c>
      <c r="G52" s="50">
        <f t="shared" si="3"/>
        <v>0</v>
      </c>
      <c r="H52" s="50">
        <f t="shared" si="3"/>
        <v>-1000534</v>
      </c>
      <c r="I52" s="50">
        <f t="shared" si="3"/>
        <v>1150614</v>
      </c>
      <c r="J52" s="50">
        <f t="shared" si="3"/>
        <v>150080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150080</v>
      </c>
      <c r="X52" s="50">
        <f t="shared" si="3"/>
        <v>139401</v>
      </c>
      <c r="Y52" s="50">
        <f t="shared" si="3"/>
        <v>10679</v>
      </c>
      <c r="Z52" s="51">
        <f>+IF(X52&lt;&gt;0,+(Y52/X52)*100,0)</f>
        <v>7.6606337113794014</v>
      </c>
      <c r="AA52" s="48">
        <f>SUM(AA49:AA51)</f>
        <v>557609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-5331185</v>
      </c>
      <c r="D54" s="54">
        <f>+D52-D53</f>
        <v>0</v>
      </c>
      <c r="E54" s="55">
        <f t="shared" si="4"/>
        <v>557609</v>
      </c>
      <c r="F54" s="56">
        <f t="shared" si="4"/>
        <v>557609</v>
      </c>
      <c r="G54" s="56">
        <f t="shared" si="4"/>
        <v>0</v>
      </c>
      <c r="H54" s="56">
        <f t="shared" si="4"/>
        <v>-1000534</v>
      </c>
      <c r="I54" s="56">
        <f t="shared" si="4"/>
        <v>1150614</v>
      </c>
      <c r="J54" s="56">
        <f t="shared" si="4"/>
        <v>150080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150080</v>
      </c>
      <c r="X54" s="56">
        <f t="shared" si="4"/>
        <v>139401</v>
      </c>
      <c r="Y54" s="56">
        <f t="shared" si="4"/>
        <v>10679</v>
      </c>
      <c r="Z54" s="57">
        <f>+IF(X54&lt;&gt;0,+(Y54/X54)*100,0)</f>
        <v>7.6606337113794014</v>
      </c>
      <c r="AA54" s="54">
        <f>+AA52-AA53</f>
        <v>557609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-5331185</v>
      </c>
      <c r="D57" s="48">
        <f>SUM(D54:D56)</f>
        <v>0</v>
      </c>
      <c r="E57" s="49">
        <f t="shared" si="5"/>
        <v>557609</v>
      </c>
      <c r="F57" s="50">
        <f t="shared" si="5"/>
        <v>557609</v>
      </c>
      <c r="G57" s="50">
        <f t="shared" si="5"/>
        <v>0</v>
      </c>
      <c r="H57" s="50">
        <f t="shared" si="5"/>
        <v>-1000534</v>
      </c>
      <c r="I57" s="50">
        <f t="shared" si="5"/>
        <v>1150614</v>
      </c>
      <c r="J57" s="50">
        <f t="shared" si="5"/>
        <v>150080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150080</v>
      </c>
      <c r="X57" s="50">
        <f t="shared" si="5"/>
        <v>139401</v>
      </c>
      <c r="Y57" s="50">
        <f t="shared" si="5"/>
        <v>10679</v>
      </c>
      <c r="Z57" s="51">
        <f>+IF(X57&lt;&gt;0,+(Y57/X57)*100,0)</f>
        <v>7.6606337113794014</v>
      </c>
      <c r="AA57" s="48">
        <f>SUM(AA54:AA56)</f>
        <v>557609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-5331185</v>
      </c>
      <c r="D60" s="65">
        <f>SUM(D57:D59)</f>
        <v>0</v>
      </c>
      <c r="E60" s="66">
        <f t="shared" si="6"/>
        <v>557609</v>
      </c>
      <c r="F60" s="67">
        <f t="shared" si="6"/>
        <v>557609</v>
      </c>
      <c r="G60" s="67">
        <f t="shared" si="6"/>
        <v>0</v>
      </c>
      <c r="H60" s="67">
        <f t="shared" si="6"/>
        <v>-1000534</v>
      </c>
      <c r="I60" s="67">
        <f t="shared" si="6"/>
        <v>1150614</v>
      </c>
      <c r="J60" s="67">
        <f t="shared" si="6"/>
        <v>150080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150080</v>
      </c>
      <c r="X60" s="67">
        <f t="shared" si="6"/>
        <v>139401</v>
      </c>
      <c r="Y60" s="67">
        <f t="shared" si="6"/>
        <v>10679</v>
      </c>
      <c r="Z60" s="68">
        <f>+IF(X60&lt;&gt;0,+(Y60/X60)*100,0)</f>
        <v>7.6606337113794014</v>
      </c>
      <c r="AA60" s="65">
        <f>SUM(AA57:AA59)</f>
        <v>557609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120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10060</v>
      </c>
      <c r="D42" s="20"/>
      <c r="E42" s="21">
        <v>300000</v>
      </c>
      <c r="F42" s="22">
        <v>300000</v>
      </c>
      <c r="G42" s="22"/>
      <c r="H42" s="22"/>
      <c r="I42" s="22">
        <v>14540</v>
      </c>
      <c r="J42" s="22">
        <v>14540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14540</v>
      </c>
      <c r="X42" s="22">
        <v>75000</v>
      </c>
      <c r="Y42" s="22">
        <v>-60460</v>
      </c>
      <c r="Z42" s="23">
        <v>-80.613333333333344</v>
      </c>
      <c r="AA42" s="20">
        <v>300000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10060</v>
      </c>
      <c r="D48" s="29">
        <f t="shared" ref="D48:Y48" si="1">SUM(D35:D47)</f>
        <v>0</v>
      </c>
      <c r="E48" s="30">
        <f t="shared" si="1"/>
        <v>300000</v>
      </c>
      <c r="F48" s="31">
        <f t="shared" si="1"/>
        <v>300000</v>
      </c>
      <c r="G48" s="31">
        <f t="shared" si="1"/>
        <v>0</v>
      </c>
      <c r="H48" s="31">
        <f t="shared" si="1"/>
        <v>0</v>
      </c>
      <c r="I48" s="31">
        <f t="shared" si="1"/>
        <v>14540</v>
      </c>
      <c r="J48" s="31">
        <f t="shared" si="1"/>
        <v>14540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14540</v>
      </c>
      <c r="X48" s="31">
        <f t="shared" si="1"/>
        <v>75000</v>
      </c>
      <c r="Y48" s="31">
        <f t="shared" si="1"/>
        <v>-60460</v>
      </c>
      <c r="Z48" s="32">
        <f>+IF(X48&lt;&gt;0,+(Y48/X48)*100,0)</f>
        <v>-80.613333333333344</v>
      </c>
      <c r="AA48" s="29">
        <f>SUM(AA35:AA47)</f>
        <v>300000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-10060</v>
      </c>
      <c r="D49" s="39">
        <f t="shared" si="2"/>
        <v>0</v>
      </c>
      <c r="E49" s="40">
        <f t="shared" si="2"/>
        <v>-300000</v>
      </c>
      <c r="F49" s="41">
        <f t="shared" si="2"/>
        <v>-300000</v>
      </c>
      <c r="G49" s="41">
        <f t="shared" si="2"/>
        <v>0</v>
      </c>
      <c r="H49" s="41">
        <f t="shared" si="2"/>
        <v>0</v>
      </c>
      <c r="I49" s="41">
        <f t="shared" si="2"/>
        <v>-14540</v>
      </c>
      <c r="J49" s="41">
        <f t="shared" si="2"/>
        <v>-14540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-14540</v>
      </c>
      <c r="X49" s="41">
        <f t="shared" si="2"/>
        <v>-75000</v>
      </c>
      <c r="Y49" s="41">
        <f t="shared" si="2"/>
        <v>60460</v>
      </c>
      <c r="Z49" s="42">
        <f>+IF(X49&lt;&gt;0,+(Y49/X49)*100,0)</f>
        <v>-80.613333333333344</v>
      </c>
      <c r="AA49" s="39">
        <f>+AA33-AA48</f>
        <v>-300000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-10060</v>
      </c>
      <c r="D52" s="48">
        <f t="shared" si="3"/>
        <v>0</v>
      </c>
      <c r="E52" s="49">
        <f t="shared" si="3"/>
        <v>-300000</v>
      </c>
      <c r="F52" s="50">
        <f t="shared" si="3"/>
        <v>-300000</v>
      </c>
      <c r="G52" s="50">
        <f t="shared" si="3"/>
        <v>0</v>
      </c>
      <c r="H52" s="50">
        <f t="shared" si="3"/>
        <v>0</v>
      </c>
      <c r="I52" s="50">
        <f t="shared" si="3"/>
        <v>-14540</v>
      </c>
      <c r="J52" s="50">
        <f t="shared" si="3"/>
        <v>-14540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-14540</v>
      </c>
      <c r="X52" s="50">
        <f t="shared" si="3"/>
        <v>-75000</v>
      </c>
      <c r="Y52" s="50">
        <f t="shared" si="3"/>
        <v>60460</v>
      </c>
      <c r="Z52" s="51">
        <f>+IF(X52&lt;&gt;0,+(Y52/X52)*100,0)</f>
        <v>-80.613333333333344</v>
      </c>
      <c r="AA52" s="48">
        <f>SUM(AA49:AA51)</f>
        <v>-300000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-10060</v>
      </c>
      <c r="D54" s="54">
        <f>+D52-D53</f>
        <v>0</v>
      </c>
      <c r="E54" s="55">
        <f t="shared" si="4"/>
        <v>-300000</v>
      </c>
      <c r="F54" s="56">
        <f t="shared" si="4"/>
        <v>-300000</v>
      </c>
      <c r="G54" s="56">
        <f t="shared" si="4"/>
        <v>0</v>
      </c>
      <c r="H54" s="56">
        <f t="shared" si="4"/>
        <v>0</v>
      </c>
      <c r="I54" s="56">
        <f t="shared" si="4"/>
        <v>-14540</v>
      </c>
      <c r="J54" s="56">
        <f t="shared" si="4"/>
        <v>-14540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-14540</v>
      </c>
      <c r="X54" s="56">
        <f t="shared" si="4"/>
        <v>-75000</v>
      </c>
      <c r="Y54" s="56">
        <f t="shared" si="4"/>
        <v>60460</v>
      </c>
      <c r="Z54" s="57">
        <f>+IF(X54&lt;&gt;0,+(Y54/X54)*100,0)</f>
        <v>-80.613333333333344</v>
      </c>
      <c r="AA54" s="54">
        <f>+AA52-AA53</f>
        <v>-300000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-10060</v>
      </c>
      <c r="D57" s="48">
        <f>SUM(D54:D56)</f>
        <v>0</v>
      </c>
      <c r="E57" s="49">
        <f t="shared" si="5"/>
        <v>-300000</v>
      </c>
      <c r="F57" s="50">
        <f t="shared" si="5"/>
        <v>-300000</v>
      </c>
      <c r="G57" s="50">
        <f t="shared" si="5"/>
        <v>0</v>
      </c>
      <c r="H57" s="50">
        <f t="shared" si="5"/>
        <v>0</v>
      </c>
      <c r="I57" s="50">
        <f t="shared" si="5"/>
        <v>-14540</v>
      </c>
      <c r="J57" s="50">
        <f t="shared" si="5"/>
        <v>-14540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-14540</v>
      </c>
      <c r="X57" s="50">
        <f t="shared" si="5"/>
        <v>-75000</v>
      </c>
      <c r="Y57" s="50">
        <f t="shared" si="5"/>
        <v>60460</v>
      </c>
      <c r="Z57" s="51">
        <f>+IF(X57&lt;&gt;0,+(Y57/X57)*100,0)</f>
        <v>-80.613333333333344</v>
      </c>
      <c r="AA57" s="48">
        <f>SUM(AA54:AA56)</f>
        <v>-300000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-10060</v>
      </c>
      <c r="D60" s="65">
        <f>SUM(D57:D59)</f>
        <v>0</v>
      </c>
      <c r="E60" s="66">
        <f t="shared" si="6"/>
        <v>-300000</v>
      </c>
      <c r="F60" s="67">
        <f t="shared" si="6"/>
        <v>-300000</v>
      </c>
      <c r="G60" s="67">
        <f t="shared" si="6"/>
        <v>0</v>
      </c>
      <c r="H60" s="67">
        <f t="shared" si="6"/>
        <v>0</v>
      </c>
      <c r="I60" s="67">
        <f t="shared" si="6"/>
        <v>-14540</v>
      </c>
      <c r="J60" s="67">
        <f t="shared" si="6"/>
        <v>-14540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-14540</v>
      </c>
      <c r="X60" s="67">
        <f t="shared" si="6"/>
        <v>-75000</v>
      </c>
      <c r="Y60" s="67">
        <f t="shared" si="6"/>
        <v>60460</v>
      </c>
      <c r="Z60" s="68">
        <f>+IF(X60&lt;&gt;0,+(Y60/X60)*100,0)</f>
        <v>-80.613333333333344</v>
      </c>
      <c r="AA60" s="65">
        <f>SUM(AA57:AA59)</f>
        <v>-300000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121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122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9097438</v>
      </c>
      <c r="D6" s="20"/>
      <c r="E6" s="21">
        <v>13364784</v>
      </c>
      <c r="F6" s="22">
        <v>13364784</v>
      </c>
      <c r="G6" s="22"/>
      <c r="H6" s="22">
        <v>1216240</v>
      </c>
      <c r="I6" s="22">
        <v>1141112</v>
      </c>
      <c r="J6" s="22">
        <v>2357352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2357352</v>
      </c>
      <c r="X6" s="22">
        <v>3341196</v>
      </c>
      <c r="Y6" s="22">
        <v>-983844</v>
      </c>
      <c r="Z6" s="23">
        <v>-29.445863098124143</v>
      </c>
      <c r="AA6" s="20">
        <v>13364784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9097438</v>
      </c>
      <c r="D33" s="29">
        <f t="shared" ref="D33:Y33" si="0">SUM(D6:D32)</f>
        <v>0</v>
      </c>
      <c r="E33" s="30">
        <f t="shared" si="0"/>
        <v>13364784</v>
      </c>
      <c r="F33" s="31">
        <f t="shared" si="0"/>
        <v>13364784</v>
      </c>
      <c r="G33" s="31">
        <f t="shared" si="0"/>
        <v>0</v>
      </c>
      <c r="H33" s="31">
        <f t="shared" si="0"/>
        <v>1216240</v>
      </c>
      <c r="I33" s="31">
        <f t="shared" si="0"/>
        <v>1141112</v>
      </c>
      <c r="J33" s="31">
        <f t="shared" si="0"/>
        <v>2357352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2357352</v>
      </c>
      <c r="X33" s="31">
        <f t="shared" si="0"/>
        <v>3341196</v>
      </c>
      <c r="Y33" s="31">
        <f t="shared" si="0"/>
        <v>-983844</v>
      </c>
      <c r="Z33" s="32">
        <f>+IF(X33&lt;&gt;0,+(Y33/X33)*100,0)</f>
        <v>-29.445863098124143</v>
      </c>
      <c r="AA33" s="29">
        <f>SUM(AA6:AA32)</f>
        <v>13364784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22690092</v>
      </c>
      <c r="D37" s="20"/>
      <c r="E37" s="21">
        <v>27154402</v>
      </c>
      <c r="F37" s="22">
        <v>27154402</v>
      </c>
      <c r="G37" s="22"/>
      <c r="H37" s="22">
        <v>5179077</v>
      </c>
      <c r="I37" s="22"/>
      <c r="J37" s="22">
        <v>5179077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5179077</v>
      </c>
      <c r="X37" s="22">
        <v>6788601</v>
      </c>
      <c r="Y37" s="22">
        <v>-1609524</v>
      </c>
      <c r="Z37" s="23">
        <v>-23.709214903041143</v>
      </c>
      <c r="AA37" s="20">
        <v>27154402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9904778</v>
      </c>
      <c r="D42" s="20"/>
      <c r="E42" s="21">
        <v>4693500</v>
      </c>
      <c r="F42" s="22">
        <v>4693500</v>
      </c>
      <c r="G42" s="22"/>
      <c r="H42" s="22"/>
      <c r="I42" s="22">
        <v>249625</v>
      </c>
      <c r="J42" s="22">
        <v>249625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249625</v>
      </c>
      <c r="X42" s="22">
        <v>1173375</v>
      </c>
      <c r="Y42" s="22">
        <v>-923750</v>
      </c>
      <c r="Z42" s="23">
        <v>-78.725897517843819</v>
      </c>
      <c r="AA42" s="20">
        <v>4693500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15183969</v>
      </c>
      <c r="D45" s="20"/>
      <c r="E45" s="21">
        <v>62942506</v>
      </c>
      <c r="F45" s="22">
        <v>62942506</v>
      </c>
      <c r="G45" s="22"/>
      <c r="H45" s="22">
        <v>18497063</v>
      </c>
      <c r="I45" s="22">
        <v>2267525</v>
      </c>
      <c r="J45" s="22">
        <v>20764588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20764588</v>
      </c>
      <c r="X45" s="22">
        <v>15735627</v>
      </c>
      <c r="Y45" s="22">
        <v>5028961</v>
      </c>
      <c r="Z45" s="23">
        <v>31.959076050798611</v>
      </c>
      <c r="AA45" s="20">
        <v>62942506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47778839</v>
      </c>
      <c r="D48" s="29">
        <f t="shared" ref="D48:Y48" si="1">SUM(D35:D47)</f>
        <v>0</v>
      </c>
      <c r="E48" s="30">
        <f t="shared" si="1"/>
        <v>94790408</v>
      </c>
      <c r="F48" s="31">
        <f t="shared" si="1"/>
        <v>94790408</v>
      </c>
      <c r="G48" s="31">
        <f t="shared" si="1"/>
        <v>0</v>
      </c>
      <c r="H48" s="31">
        <f t="shared" si="1"/>
        <v>23676140</v>
      </c>
      <c r="I48" s="31">
        <f t="shared" si="1"/>
        <v>2517150</v>
      </c>
      <c r="J48" s="31">
        <f t="shared" si="1"/>
        <v>26193290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26193290</v>
      </c>
      <c r="X48" s="31">
        <f t="shared" si="1"/>
        <v>23697603</v>
      </c>
      <c r="Y48" s="31">
        <f t="shared" si="1"/>
        <v>2495687</v>
      </c>
      <c r="Z48" s="32">
        <f>+IF(X48&lt;&gt;0,+(Y48/X48)*100,0)</f>
        <v>10.53139003130401</v>
      </c>
      <c r="AA48" s="29">
        <f>SUM(AA35:AA47)</f>
        <v>94790408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-38681401</v>
      </c>
      <c r="D49" s="39">
        <f t="shared" si="2"/>
        <v>0</v>
      </c>
      <c r="E49" s="40">
        <f t="shared" si="2"/>
        <v>-81425624</v>
      </c>
      <c r="F49" s="41">
        <f t="shared" si="2"/>
        <v>-81425624</v>
      </c>
      <c r="G49" s="41">
        <f t="shared" si="2"/>
        <v>0</v>
      </c>
      <c r="H49" s="41">
        <f t="shared" si="2"/>
        <v>-22459900</v>
      </c>
      <c r="I49" s="41">
        <f t="shared" si="2"/>
        <v>-1376038</v>
      </c>
      <c r="J49" s="41">
        <f t="shared" si="2"/>
        <v>-23835938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-23835938</v>
      </c>
      <c r="X49" s="41">
        <f t="shared" si="2"/>
        <v>-20356407</v>
      </c>
      <c r="Y49" s="41">
        <f t="shared" si="2"/>
        <v>-3479531</v>
      </c>
      <c r="Z49" s="42">
        <f>+IF(X49&lt;&gt;0,+(Y49/X49)*100,0)</f>
        <v>17.093050851262699</v>
      </c>
      <c r="AA49" s="39">
        <f>+AA33-AA48</f>
        <v>-81425624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-38681401</v>
      </c>
      <c r="D52" s="48">
        <f t="shared" si="3"/>
        <v>0</v>
      </c>
      <c r="E52" s="49">
        <f t="shared" si="3"/>
        <v>-81425624</v>
      </c>
      <c r="F52" s="50">
        <f t="shared" si="3"/>
        <v>-81425624</v>
      </c>
      <c r="G52" s="50">
        <f t="shared" si="3"/>
        <v>0</v>
      </c>
      <c r="H52" s="50">
        <f t="shared" si="3"/>
        <v>-22459900</v>
      </c>
      <c r="I52" s="50">
        <f t="shared" si="3"/>
        <v>-1376038</v>
      </c>
      <c r="J52" s="50">
        <f t="shared" si="3"/>
        <v>-23835938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-23835938</v>
      </c>
      <c r="X52" s="50">
        <f t="shared" si="3"/>
        <v>-20356407</v>
      </c>
      <c r="Y52" s="50">
        <f t="shared" si="3"/>
        <v>-3479531</v>
      </c>
      <c r="Z52" s="51">
        <f>+IF(X52&lt;&gt;0,+(Y52/X52)*100,0)</f>
        <v>17.093050851262699</v>
      </c>
      <c r="AA52" s="48">
        <f>SUM(AA49:AA51)</f>
        <v>-81425624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-38681401</v>
      </c>
      <c r="D54" s="54">
        <f>+D52-D53</f>
        <v>0</v>
      </c>
      <c r="E54" s="55">
        <f t="shared" si="4"/>
        <v>-81425624</v>
      </c>
      <c r="F54" s="56">
        <f t="shared" si="4"/>
        <v>-81425624</v>
      </c>
      <c r="G54" s="56">
        <f t="shared" si="4"/>
        <v>0</v>
      </c>
      <c r="H54" s="56">
        <f t="shared" si="4"/>
        <v>-22459900</v>
      </c>
      <c r="I54" s="56">
        <f t="shared" si="4"/>
        <v>-1376038</v>
      </c>
      <c r="J54" s="56">
        <f t="shared" si="4"/>
        <v>-23835938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-23835938</v>
      </c>
      <c r="X54" s="56">
        <f t="shared" si="4"/>
        <v>-20356407</v>
      </c>
      <c r="Y54" s="56">
        <f t="shared" si="4"/>
        <v>-3479531</v>
      </c>
      <c r="Z54" s="57">
        <f>+IF(X54&lt;&gt;0,+(Y54/X54)*100,0)</f>
        <v>17.093050851262699</v>
      </c>
      <c r="AA54" s="54">
        <f>+AA52-AA53</f>
        <v>-81425624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-38681401</v>
      </c>
      <c r="D57" s="48">
        <f>SUM(D54:D56)</f>
        <v>0</v>
      </c>
      <c r="E57" s="49">
        <f t="shared" si="5"/>
        <v>-81425624</v>
      </c>
      <c r="F57" s="50">
        <f t="shared" si="5"/>
        <v>-81425624</v>
      </c>
      <c r="G57" s="50">
        <f t="shared" si="5"/>
        <v>0</v>
      </c>
      <c r="H57" s="50">
        <f t="shared" si="5"/>
        <v>-22459900</v>
      </c>
      <c r="I57" s="50">
        <f t="shared" si="5"/>
        <v>-1376038</v>
      </c>
      <c r="J57" s="50">
        <f t="shared" si="5"/>
        <v>-23835938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-23835938</v>
      </c>
      <c r="X57" s="50">
        <f t="shared" si="5"/>
        <v>-20356407</v>
      </c>
      <c r="Y57" s="50">
        <f t="shared" si="5"/>
        <v>-3479531</v>
      </c>
      <c r="Z57" s="51">
        <f>+IF(X57&lt;&gt;0,+(Y57/X57)*100,0)</f>
        <v>17.093050851262699</v>
      </c>
      <c r="AA57" s="48">
        <f>SUM(AA54:AA56)</f>
        <v>-81425624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-38681401</v>
      </c>
      <c r="D60" s="65">
        <f>SUM(D57:D59)</f>
        <v>0</v>
      </c>
      <c r="E60" s="66">
        <f t="shared" si="6"/>
        <v>-81425624</v>
      </c>
      <c r="F60" s="67">
        <f t="shared" si="6"/>
        <v>-81425624</v>
      </c>
      <c r="G60" s="67">
        <f t="shared" si="6"/>
        <v>0</v>
      </c>
      <c r="H60" s="67">
        <f t="shared" si="6"/>
        <v>-22459900</v>
      </c>
      <c r="I60" s="67">
        <f t="shared" si="6"/>
        <v>-1376038</v>
      </c>
      <c r="J60" s="67">
        <f t="shared" si="6"/>
        <v>-23835938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-23835938</v>
      </c>
      <c r="X60" s="67">
        <f t="shared" si="6"/>
        <v>-20356407</v>
      </c>
      <c r="Y60" s="67">
        <f t="shared" si="6"/>
        <v>-3479531</v>
      </c>
      <c r="Z60" s="68">
        <f>+IF(X60&lt;&gt;0,+(Y60/X60)*100,0)</f>
        <v>17.093050851262699</v>
      </c>
      <c r="AA60" s="65">
        <f>SUM(AA57:AA59)</f>
        <v>-81425624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123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4321816</v>
      </c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4321816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5878282</v>
      </c>
      <c r="D42" s="20"/>
      <c r="E42" s="21">
        <v>650000</v>
      </c>
      <c r="F42" s="22">
        <v>650000</v>
      </c>
      <c r="G42" s="22"/>
      <c r="H42" s="22"/>
      <c r="I42" s="22">
        <v>295000</v>
      </c>
      <c r="J42" s="22">
        <v>295000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295000</v>
      </c>
      <c r="X42" s="22">
        <v>162501</v>
      </c>
      <c r="Y42" s="22">
        <v>132499</v>
      </c>
      <c r="Z42" s="23">
        <v>81.537344385573007</v>
      </c>
      <c r="AA42" s="20">
        <v>650000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1534953</v>
      </c>
      <c r="D45" s="20"/>
      <c r="E45" s="21">
        <v>1825700</v>
      </c>
      <c r="F45" s="22">
        <v>1825700</v>
      </c>
      <c r="G45" s="22">
        <v>214618</v>
      </c>
      <c r="H45" s="22">
        <v>-83414</v>
      </c>
      <c r="I45" s="22"/>
      <c r="J45" s="22">
        <v>131204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131204</v>
      </c>
      <c r="X45" s="22">
        <v>456426</v>
      </c>
      <c r="Y45" s="22">
        <v>-325222</v>
      </c>
      <c r="Z45" s="23">
        <v>-71.254047753633671</v>
      </c>
      <c r="AA45" s="20">
        <v>1825700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7413235</v>
      </c>
      <c r="D48" s="29">
        <f t="shared" ref="D48:Y48" si="1">SUM(D35:D47)</f>
        <v>0</v>
      </c>
      <c r="E48" s="30">
        <f t="shared" si="1"/>
        <v>2475700</v>
      </c>
      <c r="F48" s="31">
        <f t="shared" si="1"/>
        <v>2475700</v>
      </c>
      <c r="G48" s="31">
        <f t="shared" si="1"/>
        <v>214618</v>
      </c>
      <c r="H48" s="31">
        <f t="shared" si="1"/>
        <v>-83414</v>
      </c>
      <c r="I48" s="31">
        <f t="shared" si="1"/>
        <v>295000</v>
      </c>
      <c r="J48" s="31">
        <f t="shared" si="1"/>
        <v>426204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426204</v>
      </c>
      <c r="X48" s="31">
        <f t="shared" si="1"/>
        <v>618927</v>
      </c>
      <c r="Y48" s="31">
        <f t="shared" si="1"/>
        <v>-192723</v>
      </c>
      <c r="Z48" s="32">
        <f>+IF(X48&lt;&gt;0,+(Y48/X48)*100,0)</f>
        <v>-31.138244090175416</v>
      </c>
      <c r="AA48" s="29">
        <f>SUM(AA35:AA47)</f>
        <v>2475700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-3091419</v>
      </c>
      <c r="D49" s="39">
        <f t="shared" si="2"/>
        <v>0</v>
      </c>
      <c r="E49" s="40">
        <f t="shared" si="2"/>
        <v>-2475700</v>
      </c>
      <c r="F49" s="41">
        <f t="shared" si="2"/>
        <v>-2475700</v>
      </c>
      <c r="G49" s="41">
        <f t="shared" si="2"/>
        <v>-214618</v>
      </c>
      <c r="H49" s="41">
        <f t="shared" si="2"/>
        <v>83414</v>
      </c>
      <c r="I49" s="41">
        <f t="shared" si="2"/>
        <v>-295000</v>
      </c>
      <c r="J49" s="41">
        <f t="shared" si="2"/>
        <v>-426204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-426204</v>
      </c>
      <c r="X49" s="41">
        <f t="shared" si="2"/>
        <v>-618927</v>
      </c>
      <c r="Y49" s="41">
        <f t="shared" si="2"/>
        <v>192723</v>
      </c>
      <c r="Z49" s="42">
        <f>+IF(X49&lt;&gt;0,+(Y49/X49)*100,0)</f>
        <v>-31.138244090175416</v>
      </c>
      <c r="AA49" s="39">
        <f>+AA33-AA48</f>
        <v>-2475700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-3091419</v>
      </c>
      <c r="D52" s="48">
        <f t="shared" si="3"/>
        <v>0</v>
      </c>
      <c r="E52" s="49">
        <f t="shared" si="3"/>
        <v>-2475700</v>
      </c>
      <c r="F52" s="50">
        <f t="shared" si="3"/>
        <v>-2475700</v>
      </c>
      <c r="G52" s="50">
        <f t="shared" si="3"/>
        <v>-214618</v>
      </c>
      <c r="H52" s="50">
        <f t="shared" si="3"/>
        <v>83414</v>
      </c>
      <c r="I52" s="50">
        <f t="shared" si="3"/>
        <v>-295000</v>
      </c>
      <c r="J52" s="50">
        <f t="shared" si="3"/>
        <v>-426204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-426204</v>
      </c>
      <c r="X52" s="50">
        <f t="shared" si="3"/>
        <v>-618927</v>
      </c>
      <c r="Y52" s="50">
        <f t="shared" si="3"/>
        <v>192723</v>
      </c>
      <c r="Z52" s="51">
        <f>+IF(X52&lt;&gt;0,+(Y52/X52)*100,0)</f>
        <v>-31.138244090175416</v>
      </c>
      <c r="AA52" s="48">
        <f>SUM(AA49:AA51)</f>
        <v>-2475700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-3091419</v>
      </c>
      <c r="D54" s="54">
        <f>+D52-D53</f>
        <v>0</v>
      </c>
      <c r="E54" s="55">
        <f t="shared" si="4"/>
        <v>-2475700</v>
      </c>
      <c r="F54" s="56">
        <f t="shared" si="4"/>
        <v>-2475700</v>
      </c>
      <c r="G54" s="56">
        <f t="shared" si="4"/>
        <v>-214618</v>
      </c>
      <c r="H54" s="56">
        <f t="shared" si="4"/>
        <v>83414</v>
      </c>
      <c r="I54" s="56">
        <f t="shared" si="4"/>
        <v>-295000</v>
      </c>
      <c r="J54" s="56">
        <f t="shared" si="4"/>
        <v>-426204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-426204</v>
      </c>
      <c r="X54" s="56">
        <f t="shared" si="4"/>
        <v>-618927</v>
      </c>
      <c r="Y54" s="56">
        <f t="shared" si="4"/>
        <v>192723</v>
      </c>
      <c r="Z54" s="57">
        <f>+IF(X54&lt;&gt;0,+(Y54/X54)*100,0)</f>
        <v>-31.138244090175416</v>
      </c>
      <c r="AA54" s="54">
        <f>+AA52-AA53</f>
        <v>-2475700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-3091419</v>
      </c>
      <c r="D57" s="48">
        <f>SUM(D54:D56)</f>
        <v>0</v>
      </c>
      <c r="E57" s="49">
        <f t="shared" si="5"/>
        <v>-2475700</v>
      </c>
      <c r="F57" s="50">
        <f t="shared" si="5"/>
        <v>-2475700</v>
      </c>
      <c r="G57" s="50">
        <f t="shared" si="5"/>
        <v>-214618</v>
      </c>
      <c r="H57" s="50">
        <f t="shared" si="5"/>
        <v>83414</v>
      </c>
      <c r="I57" s="50">
        <f t="shared" si="5"/>
        <v>-295000</v>
      </c>
      <c r="J57" s="50">
        <f t="shared" si="5"/>
        <v>-426204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-426204</v>
      </c>
      <c r="X57" s="50">
        <f t="shared" si="5"/>
        <v>-618927</v>
      </c>
      <c r="Y57" s="50">
        <f t="shared" si="5"/>
        <v>192723</v>
      </c>
      <c r="Z57" s="51">
        <f>+IF(X57&lt;&gt;0,+(Y57/X57)*100,0)</f>
        <v>-31.138244090175416</v>
      </c>
      <c r="AA57" s="48">
        <f>SUM(AA54:AA56)</f>
        <v>-2475700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-3091419</v>
      </c>
      <c r="D60" s="65">
        <f>SUM(D57:D59)</f>
        <v>0</v>
      </c>
      <c r="E60" s="66">
        <f t="shared" si="6"/>
        <v>-2475700</v>
      </c>
      <c r="F60" s="67">
        <f t="shared" si="6"/>
        <v>-2475700</v>
      </c>
      <c r="G60" s="67">
        <f t="shared" si="6"/>
        <v>-214618</v>
      </c>
      <c r="H60" s="67">
        <f t="shared" si="6"/>
        <v>83414</v>
      </c>
      <c r="I60" s="67">
        <f t="shared" si="6"/>
        <v>-295000</v>
      </c>
      <c r="J60" s="67">
        <f t="shared" si="6"/>
        <v>-426204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-426204</v>
      </c>
      <c r="X60" s="67">
        <f t="shared" si="6"/>
        <v>-618927</v>
      </c>
      <c r="Y60" s="67">
        <f t="shared" si="6"/>
        <v>192723</v>
      </c>
      <c r="Z60" s="68">
        <f>+IF(X60&lt;&gt;0,+(Y60/X60)*100,0)</f>
        <v>-31.138244090175416</v>
      </c>
      <c r="AA60" s="65">
        <f>SUM(AA57:AA59)</f>
        <v>-2475700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124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2260794703</v>
      </c>
      <c r="D6" s="20"/>
      <c r="E6" s="21">
        <v>2647650100</v>
      </c>
      <c r="F6" s="22">
        <v>2647650100</v>
      </c>
      <c r="G6" s="22">
        <v>227407730</v>
      </c>
      <c r="H6" s="22">
        <v>220585300</v>
      </c>
      <c r="I6" s="22">
        <v>240634189</v>
      </c>
      <c r="J6" s="22">
        <v>688627219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688627219</v>
      </c>
      <c r="X6" s="22">
        <v>689268300</v>
      </c>
      <c r="Y6" s="22">
        <v>-641081</v>
      </c>
      <c r="Z6" s="23">
        <v>-9.3008919748666818E-2</v>
      </c>
      <c r="AA6" s="20">
        <v>2647650100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7565130</v>
      </c>
      <c r="D10" s="20"/>
      <c r="E10" s="21">
        <v>100</v>
      </c>
      <c r="F10" s="22">
        <v>100</v>
      </c>
      <c r="G10" s="22">
        <v>3</v>
      </c>
      <c r="H10" s="22"/>
      <c r="I10" s="22"/>
      <c r="J10" s="22">
        <v>3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3</v>
      </c>
      <c r="X10" s="22"/>
      <c r="Y10" s="22">
        <v>3</v>
      </c>
      <c r="Z10" s="23"/>
      <c r="AA10" s="20">
        <v>100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1211842</v>
      </c>
      <c r="D20" s="20"/>
      <c r="E20" s="21">
        <v>1296700</v>
      </c>
      <c r="F20" s="22">
        <v>1296700</v>
      </c>
      <c r="G20" s="22"/>
      <c r="H20" s="22"/>
      <c r="I20" s="22">
        <v>83</v>
      </c>
      <c r="J20" s="22">
        <v>83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>
        <v>83</v>
      </c>
      <c r="X20" s="22">
        <v>651500</v>
      </c>
      <c r="Y20" s="22">
        <v>-651417</v>
      </c>
      <c r="Z20" s="18">
        <v>-99.987260168841146</v>
      </c>
      <c r="AA20" s="20">
        <v>1296700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4364419</v>
      </c>
      <c r="D24" s="20"/>
      <c r="E24" s="21">
        <v>3258300</v>
      </c>
      <c r="F24" s="22">
        <v>3258300</v>
      </c>
      <c r="G24" s="22">
        <v>370576</v>
      </c>
      <c r="H24" s="22">
        <v>234085</v>
      </c>
      <c r="I24" s="22">
        <v>268803</v>
      </c>
      <c r="J24" s="22">
        <v>873464</v>
      </c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>
        <v>873464</v>
      </c>
      <c r="X24" s="22">
        <v>981700</v>
      </c>
      <c r="Y24" s="22">
        <v>-108236</v>
      </c>
      <c r="Z24" s="23">
        <v>-11.025364164204952</v>
      </c>
      <c r="AA24" s="20">
        <v>3258300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56801113</v>
      </c>
      <c r="D26" s="20"/>
      <c r="E26" s="21">
        <v>55659400</v>
      </c>
      <c r="F26" s="22">
        <v>55659400</v>
      </c>
      <c r="G26" s="22">
        <v>23191385</v>
      </c>
      <c r="H26" s="22"/>
      <c r="I26" s="22"/>
      <c r="J26" s="22">
        <v>23191385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23191385</v>
      </c>
      <c r="X26" s="22">
        <v>23191300</v>
      </c>
      <c r="Y26" s="22">
        <v>85</v>
      </c>
      <c r="Z26" s="23"/>
      <c r="AA26" s="20">
        <v>55659400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>
        <v>-2368991</v>
      </c>
      <c r="D31" s="20"/>
      <c r="E31" s="21">
        <v>3131400</v>
      </c>
      <c r="F31" s="22">
        <v>3131400</v>
      </c>
      <c r="G31" s="22">
        <v>261000</v>
      </c>
      <c r="H31" s="22">
        <v>261000</v>
      </c>
      <c r="I31" s="22">
        <v>261000</v>
      </c>
      <c r="J31" s="22">
        <v>783000</v>
      </c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>
        <v>783000</v>
      </c>
      <c r="X31" s="22">
        <v>783000</v>
      </c>
      <c r="Y31" s="22"/>
      <c r="Z31" s="23"/>
      <c r="AA31" s="20">
        <v>3131400</v>
      </c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2328368216</v>
      </c>
      <c r="D33" s="29">
        <f t="shared" ref="D33:Y33" si="0">SUM(D6:D32)</f>
        <v>0</v>
      </c>
      <c r="E33" s="30">
        <f t="shared" si="0"/>
        <v>2710996000</v>
      </c>
      <c r="F33" s="31">
        <f t="shared" si="0"/>
        <v>2710996000</v>
      </c>
      <c r="G33" s="31">
        <f t="shared" si="0"/>
        <v>251230694</v>
      </c>
      <c r="H33" s="31">
        <f t="shared" si="0"/>
        <v>221080385</v>
      </c>
      <c r="I33" s="31">
        <f t="shared" si="0"/>
        <v>241164075</v>
      </c>
      <c r="J33" s="31">
        <f t="shared" si="0"/>
        <v>713475154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713475154</v>
      </c>
      <c r="X33" s="31">
        <f t="shared" si="0"/>
        <v>714875800</v>
      </c>
      <c r="Y33" s="31">
        <f t="shared" si="0"/>
        <v>-1400646</v>
      </c>
      <c r="Z33" s="32">
        <f>+IF(X33&lt;&gt;0,+(Y33/X33)*100,0)</f>
        <v>-0.19592857948191839</v>
      </c>
      <c r="AA33" s="29">
        <f>SUM(AA6:AA32)</f>
        <v>2710996000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93160325</v>
      </c>
      <c r="D35" s="20"/>
      <c r="E35" s="21">
        <v>109899100</v>
      </c>
      <c r="F35" s="22">
        <v>109899100</v>
      </c>
      <c r="G35" s="22">
        <v>7802103</v>
      </c>
      <c r="H35" s="22">
        <v>7913002</v>
      </c>
      <c r="I35" s="22">
        <v>8101719</v>
      </c>
      <c r="J35" s="22">
        <v>23816824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23816824</v>
      </c>
      <c r="X35" s="22">
        <v>27352900</v>
      </c>
      <c r="Y35" s="22">
        <v>-3536076</v>
      </c>
      <c r="Z35" s="23">
        <v>-12.927609138336338</v>
      </c>
      <c r="AA35" s="20">
        <v>109899100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1789107562</v>
      </c>
      <c r="D37" s="20"/>
      <c r="E37" s="21">
        <v>2034473900</v>
      </c>
      <c r="F37" s="22">
        <v>2034473900</v>
      </c>
      <c r="G37" s="22">
        <v>165054226</v>
      </c>
      <c r="H37" s="22">
        <v>187685306</v>
      </c>
      <c r="I37" s="22">
        <v>135815243</v>
      </c>
      <c r="J37" s="22">
        <v>488554775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488554775</v>
      </c>
      <c r="X37" s="22">
        <v>601004100</v>
      </c>
      <c r="Y37" s="22">
        <v>-112449325</v>
      </c>
      <c r="Z37" s="23">
        <v>-18.710242575716205</v>
      </c>
      <c r="AA37" s="20">
        <v>2034473900</v>
      </c>
    </row>
    <row r="38" spans="1:27" x14ac:dyDescent="0.25">
      <c r="A38" s="19" t="s">
        <v>64</v>
      </c>
      <c r="B38" s="15" t="s">
        <v>32</v>
      </c>
      <c r="C38" s="20">
        <v>31488922</v>
      </c>
      <c r="D38" s="20"/>
      <c r="E38" s="21">
        <v>24996200</v>
      </c>
      <c r="F38" s="22">
        <v>24996200</v>
      </c>
      <c r="G38" s="22">
        <v>8443689</v>
      </c>
      <c r="H38" s="22">
        <v>3387632</v>
      </c>
      <c r="I38" s="22">
        <v>1485071</v>
      </c>
      <c r="J38" s="22">
        <v>13316392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13316392</v>
      </c>
      <c r="X38" s="22">
        <v>6430700</v>
      </c>
      <c r="Y38" s="22">
        <v>6885692</v>
      </c>
      <c r="Z38" s="23">
        <v>107.0753106193727</v>
      </c>
      <c r="AA38" s="20">
        <v>24996200</v>
      </c>
    </row>
    <row r="39" spans="1:27" x14ac:dyDescent="0.25">
      <c r="A39" s="19" t="s">
        <v>65</v>
      </c>
      <c r="B39" s="15" t="s">
        <v>32</v>
      </c>
      <c r="C39" s="20">
        <v>695652</v>
      </c>
      <c r="D39" s="20"/>
      <c r="E39" s="21">
        <v>132382500</v>
      </c>
      <c r="F39" s="22">
        <v>132382500</v>
      </c>
      <c r="G39" s="22">
        <v>11031800</v>
      </c>
      <c r="H39" s="22">
        <v>11031800</v>
      </c>
      <c r="I39" s="22">
        <v>11031800</v>
      </c>
      <c r="J39" s="22">
        <v>33095400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33095400</v>
      </c>
      <c r="X39" s="22">
        <v>33095400</v>
      </c>
      <c r="Y39" s="22"/>
      <c r="Z39" s="23"/>
      <c r="AA39" s="20">
        <v>132382500</v>
      </c>
    </row>
    <row r="40" spans="1:27" x14ac:dyDescent="0.25">
      <c r="A40" s="19" t="s">
        <v>66</v>
      </c>
      <c r="B40" s="15" t="s">
        <v>32</v>
      </c>
      <c r="C40" s="20">
        <v>32107323</v>
      </c>
      <c r="D40" s="20"/>
      <c r="E40" s="21">
        <v>27194500</v>
      </c>
      <c r="F40" s="22">
        <v>27194500</v>
      </c>
      <c r="G40" s="22">
        <v>2266209</v>
      </c>
      <c r="H40" s="22">
        <v>2324769</v>
      </c>
      <c r="I40" s="22">
        <v>2221654</v>
      </c>
      <c r="J40" s="22">
        <v>6812632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6812632</v>
      </c>
      <c r="X40" s="22">
        <v>6795200</v>
      </c>
      <c r="Y40" s="22">
        <v>17432</v>
      </c>
      <c r="Z40" s="23">
        <v>0.25653402401695313</v>
      </c>
      <c r="AA40" s="20">
        <v>27194500</v>
      </c>
    </row>
    <row r="41" spans="1:27" x14ac:dyDescent="0.25">
      <c r="A41" s="19" t="s">
        <v>40</v>
      </c>
      <c r="B41" s="15" t="s">
        <v>32</v>
      </c>
      <c r="C41" s="20">
        <v>60402441</v>
      </c>
      <c r="D41" s="20"/>
      <c r="E41" s="21">
        <v>60938100</v>
      </c>
      <c r="F41" s="22">
        <v>60938100</v>
      </c>
      <c r="G41" s="22">
        <v>5085501</v>
      </c>
      <c r="H41" s="22">
        <v>5085501</v>
      </c>
      <c r="I41" s="22">
        <v>4921453</v>
      </c>
      <c r="J41" s="22">
        <v>15092455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15092455</v>
      </c>
      <c r="X41" s="22">
        <v>15234300</v>
      </c>
      <c r="Y41" s="22">
        <v>-141845</v>
      </c>
      <c r="Z41" s="23">
        <v>-0.93108971203140278</v>
      </c>
      <c r="AA41" s="20">
        <v>60938100</v>
      </c>
    </row>
    <row r="42" spans="1:27" x14ac:dyDescent="0.25">
      <c r="A42" s="19" t="s">
        <v>67</v>
      </c>
      <c r="B42" s="15" t="s">
        <v>32</v>
      </c>
      <c r="C42" s="20">
        <v>49372725</v>
      </c>
      <c r="D42" s="20"/>
      <c r="E42" s="21">
        <v>47047700</v>
      </c>
      <c r="F42" s="22">
        <v>47047700</v>
      </c>
      <c r="G42" s="22">
        <v>572816</v>
      </c>
      <c r="H42" s="22">
        <v>1636414</v>
      </c>
      <c r="I42" s="22">
        <v>2670851</v>
      </c>
      <c r="J42" s="22">
        <v>4880081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4880081</v>
      </c>
      <c r="X42" s="22">
        <v>11492900</v>
      </c>
      <c r="Y42" s="22">
        <v>-6612819</v>
      </c>
      <c r="Z42" s="23">
        <v>-57.538297557622528</v>
      </c>
      <c r="AA42" s="20">
        <v>47047700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740976</v>
      </c>
      <c r="D44" s="20"/>
      <c r="E44" s="21"/>
      <c r="F44" s="22"/>
      <c r="G44" s="22">
        <v>40183</v>
      </c>
      <c r="H44" s="22">
        <v>57096</v>
      </c>
      <c r="I44" s="22">
        <v>1362</v>
      </c>
      <c r="J44" s="22">
        <v>98641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98641</v>
      </c>
      <c r="X44" s="22"/>
      <c r="Y44" s="22">
        <v>98641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32062363</v>
      </c>
      <c r="D45" s="20"/>
      <c r="E45" s="21">
        <v>37662400</v>
      </c>
      <c r="F45" s="22">
        <v>37662400</v>
      </c>
      <c r="G45" s="22">
        <v>2458168</v>
      </c>
      <c r="H45" s="22">
        <v>2759883</v>
      </c>
      <c r="I45" s="22">
        <v>2457153</v>
      </c>
      <c r="J45" s="22">
        <v>7675204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7675204</v>
      </c>
      <c r="X45" s="22">
        <v>9401500</v>
      </c>
      <c r="Y45" s="22">
        <v>-1726296</v>
      </c>
      <c r="Z45" s="23">
        <v>-18.36192097005797</v>
      </c>
      <c r="AA45" s="20">
        <v>37662400</v>
      </c>
    </row>
    <row r="46" spans="1:27" x14ac:dyDescent="0.25">
      <c r="A46" s="19" t="s">
        <v>71</v>
      </c>
      <c r="B46" s="15" t="s">
        <v>32</v>
      </c>
      <c r="C46" s="20">
        <v>41006221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2130144510</v>
      </c>
      <c r="D48" s="29">
        <f t="shared" ref="D48:Y48" si="1">SUM(D35:D47)</f>
        <v>0</v>
      </c>
      <c r="E48" s="30">
        <f t="shared" si="1"/>
        <v>2474594400</v>
      </c>
      <c r="F48" s="31">
        <f t="shared" si="1"/>
        <v>2474594400</v>
      </c>
      <c r="G48" s="31">
        <f t="shared" si="1"/>
        <v>202754695</v>
      </c>
      <c r="H48" s="31">
        <f t="shared" si="1"/>
        <v>221881403</v>
      </c>
      <c r="I48" s="31">
        <f t="shared" si="1"/>
        <v>168706306</v>
      </c>
      <c r="J48" s="31">
        <f t="shared" si="1"/>
        <v>593342404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593342404</v>
      </c>
      <c r="X48" s="31">
        <f t="shared" si="1"/>
        <v>710807000</v>
      </c>
      <c r="Y48" s="31">
        <f t="shared" si="1"/>
        <v>-117464596</v>
      </c>
      <c r="Z48" s="32">
        <f>+IF(X48&lt;&gt;0,+(Y48/X48)*100,0)</f>
        <v>-16.525526057002814</v>
      </c>
      <c r="AA48" s="29">
        <f>SUM(AA35:AA47)</f>
        <v>2474594400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198223706</v>
      </c>
      <c r="D49" s="39">
        <f t="shared" si="2"/>
        <v>0</v>
      </c>
      <c r="E49" s="40">
        <f t="shared" si="2"/>
        <v>236401600</v>
      </c>
      <c r="F49" s="41">
        <f t="shared" si="2"/>
        <v>236401600</v>
      </c>
      <c r="G49" s="41">
        <f t="shared" si="2"/>
        <v>48475999</v>
      </c>
      <c r="H49" s="41">
        <f t="shared" si="2"/>
        <v>-801018</v>
      </c>
      <c r="I49" s="41">
        <f t="shared" si="2"/>
        <v>72457769</v>
      </c>
      <c r="J49" s="41">
        <f t="shared" si="2"/>
        <v>120132750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120132750</v>
      </c>
      <c r="X49" s="41">
        <f t="shared" si="2"/>
        <v>4068800</v>
      </c>
      <c r="Y49" s="41">
        <f t="shared" si="2"/>
        <v>116063950</v>
      </c>
      <c r="Z49" s="42">
        <f>+IF(X49&lt;&gt;0,+(Y49/X49)*100,0)</f>
        <v>2852.5351454974443</v>
      </c>
      <c r="AA49" s="39">
        <f>+AA33-AA48</f>
        <v>236401600</v>
      </c>
    </row>
    <row r="50" spans="1:27" x14ac:dyDescent="0.25">
      <c r="A50" s="43" t="s">
        <v>75</v>
      </c>
      <c r="B50" s="15" t="s">
        <v>32</v>
      </c>
      <c r="C50" s="20">
        <v>17209966</v>
      </c>
      <c r="D50" s="20"/>
      <c r="E50" s="21">
        <v>19505900</v>
      </c>
      <c r="F50" s="22">
        <v>19505900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8722700</v>
      </c>
      <c r="Y50" s="22">
        <v>-8722700</v>
      </c>
      <c r="Z50" s="23">
        <v>-100</v>
      </c>
      <c r="AA50" s="20">
        <v>19505900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215433672</v>
      </c>
      <c r="D52" s="48">
        <f t="shared" si="3"/>
        <v>0</v>
      </c>
      <c r="E52" s="49">
        <f t="shared" si="3"/>
        <v>255907500</v>
      </c>
      <c r="F52" s="50">
        <f t="shared" si="3"/>
        <v>255907500</v>
      </c>
      <c r="G52" s="50">
        <f t="shared" si="3"/>
        <v>48475999</v>
      </c>
      <c r="H52" s="50">
        <f t="shared" si="3"/>
        <v>-801018</v>
      </c>
      <c r="I52" s="50">
        <f t="shared" si="3"/>
        <v>72457769</v>
      </c>
      <c r="J52" s="50">
        <f t="shared" si="3"/>
        <v>120132750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120132750</v>
      </c>
      <c r="X52" s="50">
        <f t="shared" si="3"/>
        <v>12791500</v>
      </c>
      <c r="Y52" s="50">
        <f t="shared" si="3"/>
        <v>107341250</v>
      </c>
      <c r="Z52" s="51">
        <f>+IF(X52&lt;&gt;0,+(Y52/X52)*100,0)</f>
        <v>839.16077082437562</v>
      </c>
      <c r="AA52" s="48">
        <f>SUM(AA49:AA51)</f>
        <v>255907500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215433672</v>
      </c>
      <c r="D54" s="54">
        <f>+D52-D53</f>
        <v>0</v>
      </c>
      <c r="E54" s="55">
        <f t="shared" si="4"/>
        <v>255907500</v>
      </c>
      <c r="F54" s="56">
        <f t="shared" si="4"/>
        <v>255907500</v>
      </c>
      <c r="G54" s="56">
        <f t="shared" si="4"/>
        <v>48475999</v>
      </c>
      <c r="H54" s="56">
        <f t="shared" si="4"/>
        <v>-801018</v>
      </c>
      <c r="I54" s="56">
        <f t="shared" si="4"/>
        <v>72457769</v>
      </c>
      <c r="J54" s="56">
        <f t="shared" si="4"/>
        <v>120132750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120132750</v>
      </c>
      <c r="X54" s="56">
        <f t="shared" si="4"/>
        <v>12791500</v>
      </c>
      <c r="Y54" s="56">
        <f t="shared" si="4"/>
        <v>107341250</v>
      </c>
      <c r="Z54" s="57">
        <f>+IF(X54&lt;&gt;0,+(Y54/X54)*100,0)</f>
        <v>839.16077082437562</v>
      </c>
      <c r="AA54" s="54">
        <f>+AA52-AA53</f>
        <v>255907500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215433672</v>
      </c>
      <c r="D57" s="48">
        <f>SUM(D54:D56)</f>
        <v>0</v>
      </c>
      <c r="E57" s="49">
        <f t="shared" si="5"/>
        <v>255907500</v>
      </c>
      <c r="F57" s="50">
        <f t="shared" si="5"/>
        <v>255907500</v>
      </c>
      <c r="G57" s="50">
        <f t="shared" si="5"/>
        <v>48475999</v>
      </c>
      <c r="H57" s="50">
        <f t="shared" si="5"/>
        <v>-801018</v>
      </c>
      <c r="I57" s="50">
        <f t="shared" si="5"/>
        <v>72457769</v>
      </c>
      <c r="J57" s="50">
        <f t="shared" si="5"/>
        <v>120132750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120132750</v>
      </c>
      <c r="X57" s="50">
        <f t="shared" si="5"/>
        <v>12791500</v>
      </c>
      <c r="Y57" s="50">
        <f t="shared" si="5"/>
        <v>107341250</v>
      </c>
      <c r="Z57" s="51">
        <f>+IF(X57&lt;&gt;0,+(Y57/X57)*100,0)</f>
        <v>839.16077082437562</v>
      </c>
      <c r="AA57" s="48">
        <f>SUM(AA54:AA56)</f>
        <v>255907500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215433672</v>
      </c>
      <c r="D60" s="65">
        <f>SUM(D57:D59)</f>
        <v>0</v>
      </c>
      <c r="E60" s="66">
        <f t="shared" si="6"/>
        <v>255907500</v>
      </c>
      <c r="F60" s="67">
        <f t="shared" si="6"/>
        <v>255907500</v>
      </c>
      <c r="G60" s="67">
        <f t="shared" si="6"/>
        <v>48475999</v>
      </c>
      <c r="H60" s="67">
        <f t="shared" si="6"/>
        <v>-801018</v>
      </c>
      <c r="I60" s="67">
        <f t="shared" si="6"/>
        <v>72457769</v>
      </c>
      <c r="J60" s="67">
        <f t="shared" si="6"/>
        <v>120132750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120132750</v>
      </c>
      <c r="X60" s="67">
        <f t="shared" si="6"/>
        <v>12791500</v>
      </c>
      <c r="Y60" s="67">
        <f t="shared" si="6"/>
        <v>107341250</v>
      </c>
      <c r="Z60" s="68">
        <f>+IF(X60&lt;&gt;0,+(Y60/X60)*100,0)</f>
        <v>839.16077082437562</v>
      </c>
      <c r="AA60" s="65">
        <f>SUM(AA57:AA59)</f>
        <v>255907500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125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103114057</v>
      </c>
      <c r="D6" s="20"/>
      <c r="E6" s="21">
        <v>118877731</v>
      </c>
      <c r="F6" s="22">
        <v>118877731</v>
      </c>
      <c r="G6" s="22">
        <v>8694048</v>
      </c>
      <c r="H6" s="22">
        <v>9399569</v>
      </c>
      <c r="I6" s="22">
        <v>9719440</v>
      </c>
      <c r="J6" s="22">
        <v>27813057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27813057</v>
      </c>
      <c r="X6" s="22">
        <v>26282466</v>
      </c>
      <c r="Y6" s="22">
        <v>1530591</v>
      </c>
      <c r="Z6" s="23">
        <v>5.8236202036749525</v>
      </c>
      <c r="AA6" s="20">
        <v>118877731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3496522</v>
      </c>
      <c r="D10" s="20"/>
      <c r="E10" s="21">
        <v>1710000</v>
      </c>
      <c r="F10" s="22">
        <v>1710000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427500</v>
      </c>
      <c r="Y10" s="22">
        <v>-427500</v>
      </c>
      <c r="Z10" s="23">
        <v>-100</v>
      </c>
      <c r="AA10" s="20">
        <v>1710000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1983202</v>
      </c>
      <c r="D13" s="20"/>
      <c r="E13" s="21">
        <v>2296800</v>
      </c>
      <c r="F13" s="22">
        <v>2296800</v>
      </c>
      <c r="G13" s="22">
        <v>250965</v>
      </c>
      <c r="H13" s="22">
        <v>245812</v>
      </c>
      <c r="I13" s="22">
        <v>248782</v>
      </c>
      <c r="J13" s="22">
        <v>745559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745559</v>
      </c>
      <c r="X13" s="22">
        <v>618108</v>
      </c>
      <c r="Y13" s="22">
        <v>127451</v>
      </c>
      <c r="Z13" s="23">
        <v>20.619535744562441</v>
      </c>
      <c r="AA13" s="20">
        <v>2296800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28974999</v>
      </c>
      <c r="D26" s="20"/>
      <c r="E26" s="21">
        <v>25796250</v>
      </c>
      <c r="F26" s="22">
        <v>25796250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6449061</v>
      </c>
      <c r="Y26" s="22">
        <v>-6449061</v>
      </c>
      <c r="Z26" s="23">
        <v>-100</v>
      </c>
      <c r="AA26" s="20">
        <v>25796250</v>
      </c>
    </row>
    <row r="27" spans="1:27" x14ac:dyDescent="0.25">
      <c r="A27" s="19" t="s">
        <v>40</v>
      </c>
      <c r="B27" s="15" t="s">
        <v>32</v>
      </c>
      <c r="C27" s="20">
        <v>216847</v>
      </c>
      <c r="D27" s="20"/>
      <c r="E27" s="21">
        <v>208800</v>
      </c>
      <c r="F27" s="22">
        <v>208800</v>
      </c>
      <c r="G27" s="22">
        <v>46809</v>
      </c>
      <c r="H27" s="22">
        <v>49515</v>
      </c>
      <c r="I27" s="22">
        <v>50862</v>
      </c>
      <c r="J27" s="22">
        <v>147186</v>
      </c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>
        <v>147186</v>
      </c>
      <c r="X27" s="22">
        <v>52200</v>
      </c>
      <c r="Y27" s="22">
        <v>94986</v>
      </c>
      <c r="Z27" s="23">
        <v>181.9655172413793</v>
      </c>
      <c r="AA27" s="20">
        <v>208800</v>
      </c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1570891</v>
      </c>
      <c r="D29" s="20"/>
      <c r="E29" s="21">
        <v>1807573</v>
      </c>
      <c r="F29" s="22">
        <v>1807573</v>
      </c>
      <c r="G29" s="22">
        <v>143550</v>
      </c>
      <c r="H29" s="22">
        <v>136243</v>
      </c>
      <c r="I29" s="22">
        <v>142906</v>
      </c>
      <c r="J29" s="22">
        <v>422699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422699</v>
      </c>
      <c r="X29" s="22">
        <v>152660</v>
      </c>
      <c r="Y29" s="22">
        <v>270039</v>
      </c>
      <c r="Z29" s="23">
        <v>176.88916546574086</v>
      </c>
      <c r="AA29" s="20">
        <v>1807573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139356518</v>
      </c>
      <c r="D33" s="29">
        <f t="shared" ref="D33:Y33" si="0">SUM(D6:D32)</f>
        <v>0</v>
      </c>
      <c r="E33" s="30">
        <f t="shared" si="0"/>
        <v>150697154</v>
      </c>
      <c r="F33" s="31">
        <f t="shared" si="0"/>
        <v>150697154</v>
      </c>
      <c r="G33" s="31">
        <f t="shared" si="0"/>
        <v>9135372</v>
      </c>
      <c r="H33" s="31">
        <f t="shared" si="0"/>
        <v>9831139</v>
      </c>
      <c r="I33" s="31">
        <f t="shared" si="0"/>
        <v>10161990</v>
      </c>
      <c r="J33" s="31">
        <f t="shared" si="0"/>
        <v>29128501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29128501</v>
      </c>
      <c r="X33" s="31">
        <f t="shared" si="0"/>
        <v>33981995</v>
      </c>
      <c r="Y33" s="31">
        <f t="shared" si="0"/>
        <v>-4853494</v>
      </c>
      <c r="Z33" s="32">
        <f>+IF(X33&lt;&gt;0,+(Y33/X33)*100,0)</f>
        <v>-14.282545801092608</v>
      </c>
      <c r="AA33" s="29">
        <f>SUM(AA6:AA32)</f>
        <v>150697154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8892425</v>
      </c>
      <c r="D35" s="20"/>
      <c r="E35" s="21">
        <v>10188038</v>
      </c>
      <c r="F35" s="22">
        <v>10188038</v>
      </c>
      <c r="G35" s="22">
        <v>732482</v>
      </c>
      <c r="H35" s="22">
        <v>722471</v>
      </c>
      <c r="I35" s="22">
        <v>617358</v>
      </c>
      <c r="J35" s="22">
        <v>2072311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2072311</v>
      </c>
      <c r="X35" s="22">
        <v>2521112</v>
      </c>
      <c r="Y35" s="22">
        <v>-448801</v>
      </c>
      <c r="Z35" s="23">
        <v>-17.801708135140366</v>
      </c>
      <c r="AA35" s="20">
        <v>10188038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100890206</v>
      </c>
      <c r="D37" s="20"/>
      <c r="E37" s="21">
        <v>109831874</v>
      </c>
      <c r="F37" s="22">
        <v>109831874</v>
      </c>
      <c r="G37" s="22">
        <v>11871068</v>
      </c>
      <c r="H37" s="22">
        <v>1327917</v>
      </c>
      <c r="I37" s="22">
        <v>19158584</v>
      </c>
      <c r="J37" s="22">
        <v>32357569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32357569</v>
      </c>
      <c r="X37" s="22">
        <v>31368588</v>
      </c>
      <c r="Y37" s="22">
        <v>988981</v>
      </c>
      <c r="Z37" s="23">
        <v>3.1527749989894347</v>
      </c>
      <c r="AA37" s="20">
        <v>109831874</v>
      </c>
    </row>
    <row r="38" spans="1:27" x14ac:dyDescent="0.25">
      <c r="A38" s="19" t="s">
        <v>64</v>
      </c>
      <c r="B38" s="15" t="s">
        <v>32</v>
      </c>
      <c r="C38" s="20">
        <v>2208430</v>
      </c>
      <c r="D38" s="20"/>
      <c r="E38" s="21">
        <v>2248911</v>
      </c>
      <c r="F38" s="22">
        <v>2248911</v>
      </c>
      <c r="G38" s="22">
        <v>284098</v>
      </c>
      <c r="H38" s="22">
        <v>142528</v>
      </c>
      <c r="I38" s="22">
        <v>290333</v>
      </c>
      <c r="J38" s="22">
        <v>716959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716959</v>
      </c>
      <c r="X38" s="22">
        <v>494571</v>
      </c>
      <c r="Y38" s="22">
        <v>222388</v>
      </c>
      <c r="Z38" s="23">
        <v>44.965839080738661</v>
      </c>
      <c r="AA38" s="20">
        <v>2248911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3178270</v>
      </c>
      <c r="D40" s="20"/>
      <c r="E40" s="21">
        <v>3576010</v>
      </c>
      <c r="F40" s="22">
        <v>3576010</v>
      </c>
      <c r="G40" s="22">
        <v>247711</v>
      </c>
      <c r="H40" s="22">
        <v>247711</v>
      </c>
      <c r="I40" s="22">
        <v>239720</v>
      </c>
      <c r="J40" s="22">
        <v>735142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735142</v>
      </c>
      <c r="X40" s="22">
        <v>894000</v>
      </c>
      <c r="Y40" s="22">
        <v>-158858</v>
      </c>
      <c r="Z40" s="23">
        <v>-17.769351230425055</v>
      </c>
      <c r="AA40" s="20">
        <v>3576010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12765101</v>
      </c>
      <c r="D42" s="20"/>
      <c r="E42" s="21">
        <v>3585217</v>
      </c>
      <c r="F42" s="22">
        <v>3585217</v>
      </c>
      <c r="G42" s="22">
        <v>9203</v>
      </c>
      <c r="H42" s="22">
        <v>58277</v>
      </c>
      <c r="I42" s="22">
        <v>60163</v>
      </c>
      <c r="J42" s="22">
        <v>127643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127643</v>
      </c>
      <c r="X42" s="22">
        <v>926007</v>
      </c>
      <c r="Y42" s="22">
        <v>-798364</v>
      </c>
      <c r="Z42" s="23">
        <v>-86.215762947796293</v>
      </c>
      <c r="AA42" s="20">
        <v>3585217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48194</v>
      </c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8181506</v>
      </c>
      <c r="D45" s="20"/>
      <c r="E45" s="21">
        <v>7876164</v>
      </c>
      <c r="F45" s="22">
        <v>7876164</v>
      </c>
      <c r="G45" s="22">
        <v>524434</v>
      </c>
      <c r="H45" s="22">
        <v>691892</v>
      </c>
      <c r="I45" s="22">
        <v>671460</v>
      </c>
      <c r="J45" s="22">
        <v>1887786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1887786</v>
      </c>
      <c r="X45" s="22">
        <v>1882311</v>
      </c>
      <c r="Y45" s="22">
        <v>5475</v>
      </c>
      <c r="Z45" s="23">
        <v>0.29086585585485075</v>
      </c>
      <c r="AA45" s="20">
        <v>7876164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136164132</v>
      </c>
      <c r="D48" s="29">
        <f t="shared" ref="D48:Y48" si="1">SUM(D35:D47)</f>
        <v>0</v>
      </c>
      <c r="E48" s="30">
        <f t="shared" si="1"/>
        <v>137306214</v>
      </c>
      <c r="F48" s="31">
        <f t="shared" si="1"/>
        <v>137306214</v>
      </c>
      <c r="G48" s="31">
        <f t="shared" si="1"/>
        <v>13668996</v>
      </c>
      <c r="H48" s="31">
        <f t="shared" si="1"/>
        <v>3190796</v>
      </c>
      <c r="I48" s="31">
        <f t="shared" si="1"/>
        <v>21037618</v>
      </c>
      <c r="J48" s="31">
        <f t="shared" si="1"/>
        <v>37897410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37897410</v>
      </c>
      <c r="X48" s="31">
        <f t="shared" si="1"/>
        <v>38086589</v>
      </c>
      <c r="Y48" s="31">
        <f t="shared" si="1"/>
        <v>-189179</v>
      </c>
      <c r="Z48" s="32">
        <f>+IF(X48&lt;&gt;0,+(Y48/X48)*100,0)</f>
        <v>-0.49670764688326385</v>
      </c>
      <c r="AA48" s="29">
        <f>SUM(AA35:AA47)</f>
        <v>137306214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3192386</v>
      </c>
      <c r="D49" s="39">
        <f t="shared" si="2"/>
        <v>0</v>
      </c>
      <c r="E49" s="40">
        <f t="shared" si="2"/>
        <v>13390940</v>
      </c>
      <c r="F49" s="41">
        <f t="shared" si="2"/>
        <v>13390940</v>
      </c>
      <c r="G49" s="41">
        <f t="shared" si="2"/>
        <v>-4533624</v>
      </c>
      <c r="H49" s="41">
        <f t="shared" si="2"/>
        <v>6640343</v>
      </c>
      <c r="I49" s="41">
        <f t="shared" si="2"/>
        <v>-10875628</v>
      </c>
      <c r="J49" s="41">
        <f t="shared" si="2"/>
        <v>-8768909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-8768909</v>
      </c>
      <c r="X49" s="41">
        <f t="shared" si="2"/>
        <v>-4104594</v>
      </c>
      <c r="Y49" s="41">
        <f t="shared" si="2"/>
        <v>-4664315</v>
      </c>
      <c r="Z49" s="42">
        <f>+IF(X49&lt;&gt;0,+(Y49/X49)*100,0)</f>
        <v>113.63645222889281</v>
      </c>
      <c r="AA49" s="39">
        <f>+AA33-AA48</f>
        <v>13390940</v>
      </c>
    </row>
    <row r="50" spans="1:27" x14ac:dyDescent="0.25">
      <c r="A50" s="43" t="s">
        <v>75</v>
      </c>
      <c r="B50" s="15" t="s">
        <v>32</v>
      </c>
      <c r="C50" s="20">
        <v>1695561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4887947</v>
      </c>
      <c r="D52" s="48">
        <f t="shared" si="3"/>
        <v>0</v>
      </c>
      <c r="E52" s="49">
        <f t="shared" si="3"/>
        <v>13390940</v>
      </c>
      <c r="F52" s="50">
        <f t="shared" si="3"/>
        <v>13390940</v>
      </c>
      <c r="G52" s="50">
        <f t="shared" si="3"/>
        <v>-4533624</v>
      </c>
      <c r="H52" s="50">
        <f t="shared" si="3"/>
        <v>6640343</v>
      </c>
      <c r="I52" s="50">
        <f t="shared" si="3"/>
        <v>-10875628</v>
      </c>
      <c r="J52" s="50">
        <f t="shared" si="3"/>
        <v>-8768909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-8768909</v>
      </c>
      <c r="X52" s="50">
        <f t="shared" si="3"/>
        <v>-4104594</v>
      </c>
      <c r="Y52" s="50">
        <f t="shared" si="3"/>
        <v>-4664315</v>
      </c>
      <c r="Z52" s="51">
        <f>+IF(X52&lt;&gt;0,+(Y52/X52)*100,0)</f>
        <v>113.63645222889281</v>
      </c>
      <c r="AA52" s="48">
        <f>SUM(AA49:AA51)</f>
        <v>13390940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4887947</v>
      </c>
      <c r="D54" s="54">
        <f>+D52-D53</f>
        <v>0</v>
      </c>
      <c r="E54" s="55">
        <f t="shared" si="4"/>
        <v>13390940</v>
      </c>
      <c r="F54" s="56">
        <f t="shared" si="4"/>
        <v>13390940</v>
      </c>
      <c r="G54" s="56">
        <f t="shared" si="4"/>
        <v>-4533624</v>
      </c>
      <c r="H54" s="56">
        <f t="shared" si="4"/>
        <v>6640343</v>
      </c>
      <c r="I54" s="56">
        <f t="shared" si="4"/>
        <v>-10875628</v>
      </c>
      <c r="J54" s="56">
        <f t="shared" si="4"/>
        <v>-8768909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-8768909</v>
      </c>
      <c r="X54" s="56">
        <f t="shared" si="4"/>
        <v>-4104594</v>
      </c>
      <c r="Y54" s="56">
        <f t="shared" si="4"/>
        <v>-4664315</v>
      </c>
      <c r="Z54" s="57">
        <f>+IF(X54&lt;&gt;0,+(Y54/X54)*100,0)</f>
        <v>113.63645222889281</v>
      </c>
      <c r="AA54" s="54">
        <f>+AA52-AA53</f>
        <v>13390940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4887947</v>
      </c>
      <c r="D57" s="48">
        <f>SUM(D54:D56)</f>
        <v>0</v>
      </c>
      <c r="E57" s="49">
        <f t="shared" si="5"/>
        <v>13390940</v>
      </c>
      <c r="F57" s="50">
        <f t="shared" si="5"/>
        <v>13390940</v>
      </c>
      <c r="G57" s="50">
        <f t="shared" si="5"/>
        <v>-4533624</v>
      </c>
      <c r="H57" s="50">
        <f t="shared" si="5"/>
        <v>6640343</v>
      </c>
      <c r="I57" s="50">
        <f t="shared" si="5"/>
        <v>-10875628</v>
      </c>
      <c r="J57" s="50">
        <f t="shared" si="5"/>
        <v>-8768909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-8768909</v>
      </c>
      <c r="X57" s="50">
        <f t="shared" si="5"/>
        <v>-4104594</v>
      </c>
      <c r="Y57" s="50">
        <f t="shared" si="5"/>
        <v>-4664315</v>
      </c>
      <c r="Z57" s="51">
        <f>+IF(X57&lt;&gt;0,+(Y57/X57)*100,0)</f>
        <v>113.63645222889281</v>
      </c>
      <c r="AA57" s="48">
        <f>SUM(AA54:AA56)</f>
        <v>13390940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4887947</v>
      </c>
      <c r="D60" s="65">
        <f>SUM(D57:D59)</f>
        <v>0</v>
      </c>
      <c r="E60" s="66">
        <f t="shared" si="6"/>
        <v>13390940</v>
      </c>
      <c r="F60" s="67">
        <f t="shared" si="6"/>
        <v>13390940</v>
      </c>
      <c r="G60" s="67">
        <f t="shared" si="6"/>
        <v>-4533624</v>
      </c>
      <c r="H60" s="67">
        <f t="shared" si="6"/>
        <v>6640343</v>
      </c>
      <c r="I60" s="67">
        <f t="shared" si="6"/>
        <v>-10875628</v>
      </c>
      <c r="J60" s="67">
        <f t="shared" si="6"/>
        <v>-8768909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-8768909</v>
      </c>
      <c r="X60" s="67">
        <f t="shared" si="6"/>
        <v>-4104594</v>
      </c>
      <c r="Y60" s="67">
        <f t="shared" si="6"/>
        <v>-4664315</v>
      </c>
      <c r="Z60" s="68">
        <f>+IF(X60&lt;&gt;0,+(Y60/X60)*100,0)</f>
        <v>113.63645222889281</v>
      </c>
      <c r="AA60" s="65">
        <f>SUM(AA57:AA59)</f>
        <v>13390940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126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32140318</v>
      </c>
      <c r="D6" s="20"/>
      <c r="E6" s="21">
        <v>38237637</v>
      </c>
      <c r="F6" s="22">
        <v>38237637</v>
      </c>
      <c r="G6" s="22">
        <v>2910468</v>
      </c>
      <c r="H6" s="22">
        <v>3204552</v>
      </c>
      <c r="I6" s="22">
        <v>2803027</v>
      </c>
      <c r="J6" s="22">
        <v>8918047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8918047</v>
      </c>
      <c r="X6" s="22">
        <v>9559407</v>
      </c>
      <c r="Y6" s="22">
        <v>-641360</v>
      </c>
      <c r="Z6" s="23">
        <v>-6.709202777954741</v>
      </c>
      <c r="AA6" s="20">
        <v>38237637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674764</v>
      </c>
      <c r="D10" s="20"/>
      <c r="E10" s="21"/>
      <c r="F10" s="22"/>
      <c r="G10" s="22">
        <v>1253911</v>
      </c>
      <c r="H10" s="22"/>
      <c r="I10" s="22"/>
      <c r="J10" s="22">
        <v>1253911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1253911</v>
      </c>
      <c r="X10" s="22"/>
      <c r="Y10" s="22">
        <v>1253911</v>
      </c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32815082</v>
      </c>
      <c r="D33" s="29">
        <f t="shared" ref="D33:Y33" si="0">SUM(D6:D32)</f>
        <v>0</v>
      </c>
      <c r="E33" s="30">
        <f t="shared" si="0"/>
        <v>38237637</v>
      </c>
      <c r="F33" s="31">
        <f t="shared" si="0"/>
        <v>38237637</v>
      </c>
      <c r="G33" s="31">
        <f t="shared" si="0"/>
        <v>4164379</v>
      </c>
      <c r="H33" s="31">
        <f t="shared" si="0"/>
        <v>3204552</v>
      </c>
      <c r="I33" s="31">
        <f t="shared" si="0"/>
        <v>2803027</v>
      </c>
      <c r="J33" s="31">
        <f t="shared" si="0"/>
        <v>10171958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10171958</v>
      </c>
      <c r="X33" s="31">
        <f t="shared" si="0"/>
        <v>9559407</v>
      </c>
      <c r="Y33" s="31">
        <f t="shared" si="0"/>
        <v>612551</v>
      </c>
      <c r="Z33" s="32">
        <f>+IF(X33&lt;&gt;0,+(Y33/X33)*100,0)</f>
        <v>6.4078347119230301</v>
      </c>
      <c r="AA33" s="29">
        <f>SUM(AA6:AA32)</f>
        <v>38237637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4051249</v>
      </c>
      <c r="D35" s="20"/>
      <c r="E35" s="21">
        <v>4144310</v>
      </c>
      <c r="F35" s="22">
        <v>4144310</v>
      </c>
      <c r="G35" s="22">
        <v>345880</v>
      </c>
      <c r="H35" s="22">
        <v>261979</v>
      </c>
      <c r="I35" s="22">
        <v>261305</v>
      </c>
      <c r="J35" s="22">
        <v>869164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869164</v>
      </c>
      <c r="X35" s="22">
        <v>1036077</v>
      </c>
      <c r="Y35" s="22">
        <v>-166913</v>
      </c>
      <c r="Z35" s="23">
        <v>-16.110096064288658</v>
      </c>
      <c r="AA35" s="20">
        <v>4144310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28614794</v>
      </c>
      <c r="D37" s="20"/>
      <c r="E37" s="21">
        <v>27909469</v>
      </c>
      <c r="F37" s="22">
        <v>27909469</v>
      </c>
      <c r="G37" s="22"/>
      <c r="H37" s="22">
        <v>3705662</v>
      </c>
      <c r="I37" s="22">
        <v>3515434</v>
      </c>
      <c r="J37" s="22">
        <v>7221096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7221096</v>
      </c>
      <c r="X37" s="22">
        <v>6977367</v>
      </c>
      <c r="Y37" s="22">
        <v>243729</v>
      </c>
      <c r="Z37" s="23">
        <v>3.493137167645044</v>
      </c>
      <c r="AA37" s="20">
        <v>27909469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4600000</v>
      </c>
      <c r="F39" s="22">
        <v>4600000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1149999</v>
      </c>
      <c r="Y39" s="22">
        <v>-1149999</v>
      </c>
      <c r="Z39" s="23">
        <v>-100</v>
      </c>
      <c r="AA39" s="20">
        <v>4600000</v>
      </c>
    </row>
    <row r="40" spans="1:27" x14ac:dyDescent="0.25">
      <c r="A40" s="19" t="s">
        <v>66</v>
      </c>
      <c r="B40" s="15" t="s">
        <v>32</v>
      </c>
      <c r="C40" s="20">
        <v>4085359</v>
      </c>
      <c r="D40" s="20"/>
      <c r="E40" s="21">
        <v>6231618</v>
      </c>
      <c r="F40" s="22">
        <v>6231618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1557906</v>
      </c>
      <c r="Y40" s="22">
        <v>-1557906</v>
      </c>
      <c r="Z40" s="23">
        <v>-100</v>
      </c>
      <c r="AA40" s="20">
        <v>6231618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4609051</v>
      </c>
      <c r="D42" s="20"/>
      <c r="E42" s="21">
        <v>4240870</v>
      </c>
      <c r="F42" s="22">
        <v>4240870</v>
      </c>
      <c r="G42" s="22">
        <v>2002529</v>
      </c>
      <c r="H42" s="22">
        <v>56000</v>
      </c>
      <c r="I42" s="22">
        <v>23365</v>
      </c>
      <c r="J42" s="22">
        <v>2081894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2081894</v>
      </c>
      <c r="X42" s="22">
        <v>1060215</v>
      </c>
      <c r="Y42" s="22">
        <v>1021679</v>
      </c>
      <c r="Z42" s="23">
        <v>96.365265535763982</v>
      </c>
      <c r="AA42" s="20">
        <v>4240870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213018</v>
      </c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78511</v>
      </c>
      <c r="D45" s="20"/>
      <c r="E45" s="21">
        <v>42022</v>
      </c>
      <c r="F45" s="22">
        <v>42022</v>
      </c>
      <c r="G45" s="22">
        <v>3209</v>
      </c>
      <c r="H45" s="22">
        <v>2372</v>
      </c>
      <c r="I45" s="22">
        <v>-1844</v>
      </c>
      <c r="J45" s="22">
        <v>3737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3737</v>
      </c>
      <c r="X45" s="22">
        <v>10506</v>
      </c>
      <c r="Y45" s="22">
        <v>-6769</v>
      </c>
      <c r="Z45" s="23">
        <v>-64.42984960974681</v>
      </c>
      <c r="AA45" s="20">
        <v>42022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41651982</v>
      </c>
      <c r="D48" s="29">
        <f t="shared" ref="D48:Y48" si="1">SUM(D35:D47)</f>
        <v>0</v>
      </c>
      <c r="E48" s="30">
        <f t="shared" si="1"/>
        <v>47168289</v>
      </c>
      <c r="F48" s="31">
        <f t="shared" si="1"/>
        <v>47168289</v>
      </c>
      <c r="G48" s="31">
        <f t="shared" si="1"/>
        <v>2351618</v>
      </c>
      <c r="H48" s="31">
        <f t="shared" si="1"/>
        <v>4026013</v>
      </c>
      <c r="I48" s="31">
        <f t="shared" si="1"/>
        <v>3798260</v>
      </c>
      <c r="J48" s="31">
        <f t="shared" si="1"/>
        <v>10175891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10175891</v>
      </c>
      <c r="X48" s="31">
        <f t="shared" si="1"/>
        <v>11792070</v>
      </c>
      <c r="Y48" s="31">
        <f t="shared" si="1"/>
        <v>-1616179</v>
      </c>
      <c r="Z48" s="32">
        <f>+IF(X48&lt;&gt;0,+(Y48/X48)*100,0)</f>
        <v>-13.705642859989805</v>
      </c>
      <c r="AA48" s="29">
        <f>SUM(AA35:AA47)</f>
        <v>47168289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-8836900</v>
      </c>
      <c r="D49" s="39">
        <f t="shared" si="2"/>
        <v>0</v>
      </c>
      <c r="E49" s="40">
        <f t="shared" si="2"/>
        <v>-8930652</v>
      </c>
      <c r="F49" s="41">
        <f t="shared" si="2"/>
        <v>-8930652</v>
      </c>
      <c r="G49" s="41">
        <f t="shared" si="2"/>
        <v>1812761</v>
      </c>
      <c r="H49" s="41">
        <f t="shared" si="2"/>
        <v>-821461</v>
      </c>
      <c r="I49" s="41">
        <f t="shared" si="2"/>
        <v>-995233</v>
      </c>
      <c r="J49" s="41">
        <f t="shared" si="2"/>
        <v>-3933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-3933</v>
      </c>
      <c r="X49" s="41">
        <f t="shared" si="2"/>
        <v>-2232663</v>
      </c>
      <c r="Y49" s="41">
        <f t="shared" si="2"/>
        <v>2228730</v>
      </c>
      <c r="Z49" s="42">
        <f>+IF(X49&lt;&gt;0,+(Y49/X49)*100,0)</f>
        <v>-99.823842648890576</v>
      </c>
      <c r="AA49" s="39">
        <f>+AA33-AA48</f>
        <v>-8930652</v>
      </c>
    </row>
    <row r="50" spans="1:27" x14ac:dyDescent="0.25">
      <c r="A50" s="43" t="s">
        <v>75</v>
      </c>
      <c r="B50" s="15" t="s">
        <v>32</v>
      </c>
      <c r="C50" s="20">
        <v>4597022</v>
      </c>
      <c r="D50" s="20"/>
      <c r="E50" s="21">
        <v>2500000</v>
      </c>
      <c r="F50" s="22">
        <v>2500000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624999</v>
      </c>
      <c r="Y50" s="22">
        <v>-624999</v>
      </c>
      <c r="Z50" s="23">
        <v>-100</v>
      </c>
      <c r="AA50" s="20">
        <v>2500000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-4239878</v>
      </c>
      <c r="D52" s="48">
        <f t="shared" si="3"/>
        <v>0</v>
      </c>
      <c r="E52" s="49">
        <f t="shared" si="3"/>
        <v>-6430652</v>
      </c>
      <c r="F52" s="50">
        <f t="shared" si="3"/>
        <v>-6430652</v>
      </c>
      <c r="G52" s="50">
        <f t="shared" si="3"/>
        <v>1812761</v>
      </c>
      <c r="H52" s="50">
        <f t="shared" si="3"/>
        <v>-821461</v>
      </c>
      <c r="I52" s="50">
        <f t="shared" si="3"/>
        <v>-995233</v>
      </c>
      <c r="J52" s="50">
        <f t="shared" si="3"/>
        <v>-3933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-3933</v>
      </c>
      <c r="X52" s="50">
        <f t="shared" si="3"/>
        <v>-1607664</v>
      </c>
      <c r="Y52" s="50">
        <f t="shared" si="3"/>
        <v>1603731</v>
      </c>
      <c r="Z52" s="51">
        <f>+IF(X52&lt;&gt;0,+(Y52/X52)*100,0)</f>
        <v>-99.755359328814976</v>
      </c>
      <c r="AA52" s="48">
        <f>SUM(AA49:AA51)</f>
        <v>-6430652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-4239878</v>
      </c>
      <c r="D54" s="54">
        <f>+D52-D53</f>
        <v>0</v>
      </c>
      <c r="E54" s="55">
        <f t="shared" si="4"/>
        <v>-6430652</v>
      </c>
      <c r="F54" s="56">
        <f t="shared" si="4"/>
        <v>-6430652</v>
      </c>
      <c r="G54" s="56">
        <f t="shared" si="4"/>
        <v>1812761</v>
      </c>
      <c r="H54" s="56">
        <f t="shared" si="4"/>
        <v>-821461</v>
      </c>
      <c r="I54" s="56">
        <f t="shared" si="4"/>
        <v>-995233</v>
      </c>
      <c r="J54" s="56">
        <f t="shared" si="4"/>
        <v>-3933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-3933</v>
      </c>
      <c r="X54" s="56">
        <f t="shared" si="4"/>
        <v>-1607664</v>
      </c>
      <c r="Y54" s="56">
        <f t="shared" si="4"/>
        <v>1603731</v>
      </c>
      <c r="Z54" s="57">
        <f>+IF(X54&lt;&gt;0,+(Y54/X54)*100,0)</f>
        <v>-99.755359328814976</v>
      </c>
      <c r="AA54" s="54">
        <f>+AA52-AA53</f>
        <v>-6430652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-4239878</v>
      </c>
      <c r="D57" s="48">
        <f>SUM(D54:D56)</f>
        <v>0</v>
      </c>
      <c r="E57" s="49">
        <f t="shared" si="5"/>
        <v>-6430652</v>
      </c>
      <c r="F57" s="50">
        <f t="shared" si="5"/>
        <v>-6430652</v>
      </c>
      <c r="G57" s="50">
        <f t="shared" si="5"/>
        <v>1812761</v>
      </c>
      <c r="H57" s="50">
        <f t="shared" si="5"/>
        <v>-821461</v>
      </c>
      <c r="I57" s="50">
        <f t="shared" si="5"/>
        <v>-995233</v>
      </c>
      <c r="J57" s="50">
        <f t="shared" si="5"/>
        <v>-3933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-3933</v>
      </c>
      <c r="X57" s="50">
        <f t="shared" si="5"/>
        <v>-1607664</v>
      </c>
      <c r="Y57" s="50">
        <f t="shared" si="5"/>
        <v>1603731</v>
      </c>
      <c r="Z57" s="51">
        <f>+IF(X57&lt;&gt;0,+(Y57/X57)*100,0)</f>
        <v>-99.755359328814976</v>
      </c>
      <c r="AA57" s="48">
        <f>SUM(AA54:AA56)</f>
        <v>-6430652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-4239878</v>
      </c>
      <c r="D60" s="65">
        <f>SUM(D57:D59)</f>
        <v>0</v>
      </c>
      <c r="E60" s="66">
        <f t="shared" si="6"/>
        <v>-6430652</v>
      </c>
      <c r="F60" s="67">
        <f t="shared" si="6"/>
        <v>-6430652</v>
      </c>
      <c r="G60" s="67">
        <f t="shared" si="6"/>
        <v>1812761</v>
      </c>
      <c r="H60" s="67">
        <f t="shared" si="6"/>
        <v>-821461</v>
      </c>
      <c r="I60" s="67">
        <f t="shared" si="6"/>
        <v>-995233</v>
      </c>
      <c r="J60" s="67">
        <f t="shared" si="6"/>
        <v>-3933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-3933</v>
      </c>
      <c r="X60" s="67">
        <f t="shared" si="6"/>
        <v>-1607664</v>
      </c>
      <c r="Y60" s="67">
        <f t="shared" si="6"/>
        <v>1603731</v>
      </c>
      <c r="Z60" s="68">
        <f>+IF(X60&lt;&gt;0,+(Y60/X60)*100,0)</f>
        <v>-99.755359328814976</v>
      </c>
      <c r="AA60" s="65">
        <f>SUM(AA57:AA59)</f>
        <v>-6430652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127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12592383</v>
      </c>
      <c r="D6" s="20"/>
      <c r="E6" s="21">
        <v>17087503</v>
      </c>
      <c r="F6" s="22">
        <v>17087503</v>
      </c>
      <c r="G6" s="22">
        <v>1189795</v>
      </c>
      <c r="H6" s="22">
        <v>1404660</v>
      </c>
      <c r="I6" s="22">
        <v>1454755</v>
      </c>
      <c r="J6" s="22">
        <v>4049210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4049210</v>
      </c>
      <c r="X6" s="22">
        <v>4271871</v>
      </c>
      <c r="Y6" s="22">
        <v>-222661</v>
      </c>
      <c r="Z6" s="23">
        <v>-5.2122594525911481</v>
      </c>
      <c r="AA6" s="20">
        <v>17087503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2850000</v>
      </c>
      <c r="F26" s="22">
        <v>2850000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712500</v>
      </c>
      <c r="Y26" s="22">
        <v>-712500</v>
      </c>
      <c r="Z26" s="23">
        <v>-100</v>
      </c>
      <c r="AA26" s="20">
        <v>2850000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12592383</v>
      </c>
      <c r="D33" s="29">
        <f t="shared" ref="D33:Y33" si="0">SUM(D6:D32)</f>
        <v>0</v>
      </c>
      <c r="E33" s="30">
        <f t="shared" si="0"/>
        <v>19937503</v>
      </c>
      <c r="F33" s="31">
        <f t="shared" si="0"/>
        <v>19937503</v>
      </c>
      <c r="G33" s="31">
        <f t="shared" si="0"/>
        <v>1189795</v>
      </c>
      <c r="H33" s="31">
        <f t="shared" si="0"/>
        <v>1404660</v>
      </c>
      <c r="I33" s="31">
        <f t="shared" si="0"/>
        <v>1454755</v>
      </c>
      <c r="J33" s="31">
        <f t="shared" si="0"/>
        <v>4049210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4049210</v>
      </c>
      <c r="X33" s="31">
        <f t="shared" si="0"/>
        <v>4984371</v>
      </c>
      <c r="Y33" s="31">
        <f t="shared" si="0"/>
        <v>-935161</v>
      </c>
      <c r="Z33" s="32">
        <f>+IF(X33&lt;&gt;0,+(Y33/X33)*100,0)</f>
        <v>-18.761865840243434</v>
      </c>
      <c r="AA33" s="29">
        <f>SUM(AA6:AA32)</f>
        <v>19937503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3735278</v>
      </c>
      <c r="D35" s="20"/>
      <c r="E35" s="21">
        <v>4806657</v>
      </c>
      <c r="F35" s="22">
        <v>4806657</v>
      </c>
      <c r="G35" s="22">
        <v>306190</v>
      </c>
      <c r="H35" s="22">
        <v>316613</v>
      </c>
      <c r="I35" s="22">
        <v>385071</v>
      </c>
      <c r="J35" s="22">
        <v>1007874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1007874</v>
      </c>
      <c r="X35" s="22">
        <v>1201665</v>
      </c>
      <c r="Y35" s="22">
        <v>-193791</v>
      </c>
      <c r="Z35" s="23">
        <v>-16.126873962377203</v>
      </c>
      <c r="AA35" s="20">
        <v>4806657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23620733</v>
      </c>
      <c r="D37" s="20"/>
      <c r="E37" s="21">
        <v>22900000</v>
      </c>
      <c r="F37" s="22">
        <v>22900000</v>
      </c>
      <c r="G37" s="22"/>
      <c r="H37" s="22">
        <v>3298887</v>
      </c>
      <c r="I37" s="22">
        <v>3205173</v>
      </c>
      <c r="J37" s="22">
        <v>6504060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6504060</v>
      </c>
      <c r="X37" s="22">
        <v>5724999</v>
      </c>
      <c r="Y37" s="22">
        <v>779061</v>
      </c>
      <c r="Z37" s="23">
        <v>13.608054778699524</v>
      </c>
      <c r="AA37" s="20">
        <v>22900000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481645</v>
      </c>
      <c r="F39" s="22">
        <v>481645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120411</v>
      </c>
      <c r="Y39" s="22">
        <v>-120411</v>
      </c>
      <c r="Z39" s="23">
        <v>-100</v>
      </c>
      <c r="AA39" s="20">
        <v>481645</v>
      </c>
    </row>
    <row r="40" spans="1:27" x14ac:dyDescent="0.25">
      <c r="A40" s="19" t="s">
        <v>66</v>
      </c>
      <c r="B40" s="15" t="s">
        <v>32</v>
      </c>
      <c r="C40" s="20">
        <v>1073598</v>
      </c>
      <c r="D40" s="20"/>
      <c r="E40" s="21">
        <v>670000</v>
      </c>
      <c r="F40" s="22">
        <v>670000</v>
      </c>
      <c r="G40" s="22">
        <v>53339</v>
      </c>
      <c r="H40" s="22">
        <v>67165</v>
      </c>
      <c r="I40" s="22">
        <v>67165</v>
      </c>
      <c r="J40" s="22">
        <v>187669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187669</v>
      </c>
      <c r="X40" s="22">
        <v>167499</v>
      </c>
      <c r="Y40" s="22">
        <v>20170</v>
      </c>
      <c r="Z40" s="23">
        <v>12.041862936495143</v>
      </c>
      <c r="AA40" s="20">
        <v>670000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685987</v>
      </c>
      <c r="D42" s="20"/>
      <c r="E42" s="21">
        <v>3778261</v>
      </c>
      <c r="F42" s="22">
        <v>3778261</v>
      </c>
      <c r="G42" s="22"/>
      <c r="H42" s="22">
        <v>587</v>
      </c>
      <c r="I42" s="22">
        <v>326144</v>
      </c>
      <c r="J42" s="22">
        <v>326731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326731</v>
      </c>
      <c r="X42" s="22">
        <v>944565</v>
      </c>
      <c r="Y42" s="22">
        <v>-617834</v>
      </c>
      <c r="Z42" s="23">
        <v>-65.409368333571535</v>
      </c>
      <c r="AA42" s="20">
        <v>3778261</v>
      </c>
    </row>
    <row r="43" spans="1:27" x14ac:dyDescent="0.25">
      <c r="A43" s="19" t="s">
        <v>68</v>
      </c>
      <c r="B43" s="15" t="s">
        <v>32</v>
      </c>
      <c r="C43" s="20">
        <v>1202157</v>
      </c>
      <c r="D43" s="20"/>
      <c r="E43" s="21">
        <v>1409000</v>
      </c>
      <c r="F43" s="22">
        <v>1409000</v>
      </c>
      <c r="G43" s="22">
        <v>99436</v>
      </c>
      <c r="H43" s="22"/>
      <c r="I43" s="22">
        <v>224374</v>
      </c>
      <c r="J43" s="22">
        <v>323810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323810</v>
      </c>
      <c r="X43" s="22">
        <v>352251</v>
      </c>
      <c r="Y43" s="22">
        <v>-28441</v>
      </c>
      <c r="Z43" s="23">
        <v>-8.0740721814842242</v>
      </c>
      <c r="AA43" s="20">
        <v>1409000</v>
      </c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2067737</v>
      </c>
      <c r="D45" s="20"/>
      <c r="E45" s="21">
        <v>2665854</v>
      </c>
      <c r="F45" s="22">
        <v>2665854</v>
      </c>
      <c r="G45" s="22">
        <v>2359</v>
      </c>
      <c r="H45" s="22">
        <v>2601</v>
      </c>
      <c r="I45" s="22">
        <v>3060</v>
      </c>
      <c r="J45" s="22">
        <v>8020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8020</v>
      </c>
      <c r="X45" s="22">
        <v>666462</v>
      </c>
      <c r="Y45" s="22">
        <v>-658442</v>
      </c>
      <c r="Z45" s="23">
        <v>-98.796630565583627</v>
      </c>
      <c r="AA45" s="20">
        <v>2665854</v>
      </c>
    </row>
    <row r="46" spans="1:27" x14ac:dyDescent="0.25">
      <c r="A46" s="19" t="s">
        <v>71</v>
      </c>
      <c r="B46" s="15" t="s">
        <v>32</v>
      </c>
      <c r="C46" s="20">
        <v>533340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32918830</v>
      </c>
      <c r="D48" s="29">
        <f t="shared" ref="D48:Y48" si="1">SUM(D35:D47)</f>
        <v>0</v>
      </c>
      <c r="E48" s="30">
        <f t="shared" si="1"/>
        <v>36711417</v>
      </c>
      <c r="F48" s="31">
        <f t="shared" si="1"/>
        <v>36711417</v>
      </c>
      <c r="G48" s="31">
        <f t="shared" si="1"/>
        <v>461324</v>
      </c>
      <c r="H48" s="31">
        <f t="shared" si="1"/>
        <v>3685853</v>
      </c>
      <c r="I48" s="31">
        <f t="shared" si="1"/>
        <v>4210987</v>
      </c>
      <c r="J48" s="31">
        <f t="shared" si="1"/>
        <v>8358164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8358164</v>
      </c>
      <c r="X48" s="31">
        <f t="shared" si="1"/>
        <v>9177852</v>
      </c>
      <c r="Y48" s="31">
        <f t="shared" si="1"/>
        <v>-819688</v>
      </c>
      <c r="Z48" s="32">
        <f>+IF(X48&lt;&gt;0,+(Y48/X48)*100,0)</f>
        <v>-8.9311529538719956</v>
      </c>
      <c r="AA48" s="29">
        <f>SUM(AA35:AA47)</f>
        <v>36711417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-20326447</v>
      </c>
      <c r="D49" s="39">
        <f t="shared" si="2"/>
        <v>0</v>
      </c>
      <c r="E49" s="40">
        <f t="shared" si="2"/>
        <v>-16773914</v>
      </c>
      <c r="F49" s="41">
        <f t="shared" si="2"/>
        <v>-16773914</v>
      </c>
      <c r="G49" s="41">
        <f t="shared" si="2"/>
        <v>728471</v>
      </c>
      <c r="H49" s="41">
        <f t="shared" si="2"/>
        <v>-2281193</v>
      </c>
      <c r="I49" s="41">
        <f t="shared" si="2"/>
        <v>-2756232</v>
      </c>
      <c r="J49" s="41">
        <f t="shared" si="2"/>
        <v>-4308954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-4308954</v>
      </c>
      <c r="X49" s="41">
        <f t="shared" si="2"/>
        <v>-4193481</v>
      </c>
      <c r="Y49" s="41">
        <f t="shared" si="2"/>
        <v>-115473</v>
      </c>
      <c r="Z49" s="42">
        <f>+IF(X49&lt;&gt;0,+(Y49/X49)*100,0)</f>
        <v>2.7536311718116759</v>
      </c>
      <c r="AA49" s="39">
        <f>+AA33-AA48</f>
        <v>-16773914</v>
      </c>
    </row>
    <row r="50" spans="1:27" x14ac:dyDescent="0.25">
      <c r="A50" s="43" t="s">
        <v>75</v>
      </c>
      <c r="B50" s="15" t="s">
        <v>32</v>
      </c>
      <c r="C50" s="20">
        <v>10038785</v>
      </c>
      <c r="D50" s="20"/>
      <c r="E50" s="21">
        <v>14000000</v>
      </c>
      <c r="F50" s="22">
        <v>14000000</v>
      </c>
      <c r="G50" s="22"/>
      <c r="H50" s="22"/>
      <c r="I50" s="22">
        <v>279991</v>
      </c>
      <c r="J50" s="22">
        <v>279991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279991</v>
      </c>
      <c r="X50" s="22">
        <v>3499998</v>
      </c>
      <c r="Y50" s="22">
        <v>-3220007</v>
      </c>
      <c r="Z50" s="23">
        <v>-92.000252571572901</v>
      </c>
      <c r="AA50" s="20">
        <v>14000000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-10287662</v>
      </c>
      <c r="D52" s="48">
        <f t="shared" si="3"/>
        <v>0</v>
      </c>
      <c r="E52" s="49">
        <f t="shared" si="3"/>
        <v>-2773914</v>
      </c>
      <c r="F52" s="50">
        <f t="shared" si="3"/>
        <v>-2773914</v>
      </c>
      <c r="G52" s="50">
        <f t="shared" si="3"/>
        <v>728471</v>
      </c>
      <c r="H52" s="50">
        <f t="shared" si="3"/>
        <v>-2281193</v>
      </c>
      <c r="I52" s="50">
        <f t="shared" si="3"/>
        <v>-2476241</v>
      </c>
      <c r="J52" s="50">
        <f t="shared" si="3"/>
        <v>-4028963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-4028963</v>
      </c>
      <c r="X52" s="50">
        <f t="shared" si="3"/>
        <v>-693483</v>
      </c>
      <c r="Y52" s="50">
        <f t="shared" si="3"/>
        <v>-3335480</v>
      </c>
      <c r="Z52" s="51">
        <f>+IF(X52&lt;&gt;0,+(Y52/X52)*100,0)</f>
        <v>480.97502029609956</v>
      </c>
      <c r="AA52" s="48">
        <f>SUM(AA49:AA51)</f>
        <v>-2773914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-10287662</v>
      </c>
      <c r="D54" s="54">
        <f>+D52-D53</f>
        <v>0</v>
      </c>
      <c r="E54" s="55">
        <f t="shared" si="4"/>
        <v>-2773914</v>
      </c>
      <c r="F54" s="56">
        <f t="shared" si="4"/>
        <v>-2773914</v>
      </c>
      <c r="G54" s="56">
        <f t="shared" si="4"/>
        <v>728471</v>
      </c>
      <c r="H54" s="56">
        <f t="shared" si="4"/>
        <v>-2281193</v>
      </c>
      <c r="I54" s="56">
        <f t="shared" si="4"/>
        <v>-2476241</v>
      </c>
      <c r="J54" s="56">
        <f t="shared" si="4"/>
        <v>-4028963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-4028963</v>
      </c>
      <c r="X54" s="56">
        <f t="shared" si="4"/>
        <v>-693483</v>
      </c>
      <c r="Y54" s="56">
        <f t="shared" si="4"/>
        <v>-3335480</v>
      </c>
      <c r="Z54" s="57">
        <f>+IF(X54&lt;&gt;0,+(Y54/X54)*100,0)</f>
        <v>480.97502029609956</v>
      </c>
      <c r="AA54" s="54">
        <f>+AA52-AA53</f>
        <v>-2773914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-10287662</v>
      </c>
      <c r="D57" s="48">
        <f>SUM(D54:D56)</f>
        <v>0</v>
      </c>
      <c r="E57" s="49">
        <f t="shared" si="5"/>
        <v>-2773914</v>
      </c>
      <c r="F57" s="50">
        <f t="shared" si="5"/>
        <v>-2773914</v>
      </c>
      <c r="G57" s="50">
        <f t="shared" si="5"/>
        <v>728471</v>
      </c>
      <c r="H57" s="50">
        <f t="shared" si="5"/>
        <v>-2281193</v>
      </c>
      <c r="I57" s="50">
        <f t="shared" si="5"/>
        <v>-2476241</v>
      </c>
      <c r="J57" s="50">
        <f t="shared" si="5"/>
        <v>-4028963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-4028963</v>
      </c>
      <c r="X57" s="50">
        <f t="shared" si="5"/>
        <v>-693483</v>
      </c>
      <c r="Y57" s="50">
        <f t="shared" si="5"/>
        <v>-3335480</v>
      </c>
      <c r="Z57" s="51">
        <f>+IF(X57&lt;&gt;0,+(Y57/X57)*100,0)</f>
        <v>480.97502029609956</v>
      </c>
      <c r="AA57" s="48">
        <f>SUM(AA54:AA56)</f>
        <v>-2773914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-10287662</v>
      </c>
      <c r="D60" s="65">
        <f>SUM(D57:D59)</f>
        <v>0</v>
      </c>
      <c r="E60" s="66">
        <f t="shared" si="6"/>
        <v>-2773914</v>
      </c>
      <c r="F60" s="67">
        <f t="shared" si="6"/>
        <v>-2773914</v>
      </c>
      <c r="G60" s="67">
        <f t="shared" si="6"/>
        <v>728471</v>
      </c>
      <c r="H60" s="67">
        <f t="shared" si="6"/>
        <v>-2281193</v>
      </c>
      <c r="I60" s="67">
        <f t="shared" si="6"/>
        <v>-2476241</v>
      </c>
      <c r="J60" s="67">
        <f t="shared" si="6"/>
        <v>-4028963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-4028963</v>
      </c>
      <c r="X60" s="67">
        <f t="shared" si="6"/>
        <v>-693483</v>
      </c>
      <c r="Y60" s="67">
        <f t="shared" si="6"/>
        <v>-3335480</v>
      </c>
      <c r="Z60" s="68">
        <f>+IF(X60&lt;&gt;0,+(Y60/X60)*100,0)</f>
        <v>480.97502029609956</v>
      </c>
      <c r="AA60" s="65">
        <f>SUM(AA57:AA59)</f>
        <v>-2773914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128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129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64753474</v>
      </c>
      <c r="D6" s="20"/>
      <c r="E6" s="21">
        <v>82686256</v>
      </c>
      <c r="F6" s="22">
        <v>82686256</v>
      </c>
      <c r="G6" s="22">
        <v>6360327</v>
      </c>
      <c r="H6" s="22">
        <v>6612792</v>
      </c>
      <c r="I6" s="22">
        <v>9606744</v>
      </c>
      <c r="J6" s="22">
        <v>22579863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22579863</v>
      </c>
      <c r="X6" s="22">
        <v>20671563</v>
      </c>
      <c r="Y6" s="22">
        <v>1908300</v>
      </c>
      <c r="Z6" s="23">
        <v>9.2315225510523806</v>
      </c>
      <c r="AA6" s="20">
        <v>82686256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1304348</v>
      </c>
      <c r="D10" s="20"/>
      <c r="E10" s="21"/>
      <c r="F10" s="22"/>
      <c r="G10" s="22"/>
      <c r="H10" s="22">
        <v>820</v>
      </c>
      <c r="I10" s="22"/>
      <c r="J10" s="22">
        <v>820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820</v>
      </c>
      <c r="X10" s="22"/>
      <c r="Y10" s="22">
        <v>820</v>
      </c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78257</v>
      </c>
      <c r="D13" s="20"/>
      <c r="E13" s="21">
        <v>185817</v>
      </c>
      <c r="F13" s="22">
        <v>185817</v>
      </c>
      <c r="G13" s="22">
        <v>6622</v>
      </c>
      <c r="H13" s="22">
        <v>6361</v>
      </c>
      <c r="I13" s="22">
        <v>6661</v>
      </c>
      <c r="J13" s="22">
        <v>19644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19644</v>
      </c>
      <c r="X13" s="22">
        <v>46455</v>
      </c>
      <c r="Y13" s="22">
        <v>-26811</v>
      </c>
      <c r="Z13" s="23">
        <v>-57.713916693574433</v>
      </c>
      <c r="AA13" s="20">
        <v>185817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113220</v>
      </c>
      <c r="D20" s="20"/>
      <c r="E20" s="21">
        <v>208600</v>
      </c>
      <c r="F20" s="22">
        <v>208600</v>
      </c>
      <c r="G20" s="22">
        <v>71831</v>
      </c>
      <c r="H20" s="22">
        <v>15549</v>
      </c>
      <c r="I20" s="22">
        <v>20446</v>
      </c>
      <c r="J20" s="22">
        <v>107826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>
        <v>107826</v>
      </c>
      <c r="X20" s="22">
        <v>52149</v>
      </c>
      <c r="Y20" s="22">
        <v>55677</v>
      </c>
      <c r="Z20" s="18">
        <v>106.76523039751483</v>
      </c>
      <c r="AA20" s="20">
        <v>208600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66249299</v>
      </c>
      <c r="D33" s="29">
        <f t="shared" ref="D33:Y33" si="0">SUM(D6:D32)</f>
        <v>0</v>
      </c>
      <c r="E33" s="30">
        <f t="shared" si="0"/>
        <v>83080673</v>
      </c>
      <c r="F33" s="31">
        <f t="shared" si="0"/>
        <v>83080673</v>
      </c>
      <c r="G33" s="31">
        <f t="shared" si="0"/>
        <v>6438780</v>
      </c>
      <c r="H33" s="31">
        <f t="shared" si="0"/>
        <v>6635522</v>
      </c>
      <c r="I33" s="31">
        <f t="shared" si="0"/>
        <v>9633851</v>
      </c>
      <c r="J33" s="31">
        <f t="shared" si="0"/>
        <v>22708153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22708153</v>
      </c>
      <c r="X33" s="31">
        <f t="shared" si="0"/>
        <v>20770167</v>
      </c>
      <c r="Y33" s="31">
        <f t="shared" si="0"/>
        <v>1937986</v>
      </c>
      <c r="Z33" s="32">
        <f>+IF(X33&lt;&gt;0,+(Y33/X33)*100,0)</f>
        <v>9.3306230999490758</v>
      </c>
      <c r="AA33" s="29">
        <f>SUM(AA6:AA32)</f>
        <v>83080673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4092852</v>
      </c>
      <c r="D35" s="20"/>
      <c r="E35" s="21">
        <v>4095295</v>
      </c>
      <c r="F35" s="22">
        <v>4095295</v>
      </c>
      <c r="G35" s="22">
        <v>342433</v>
      </c>
      <c r="H35" s="22">
        <v>340621</v>
      </c>
      <c r="I35" s="22">
        <v>339440</v>
      </c>
      <c r="J35" s="22">
        <v>1022494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1022494</v>
      </c>
      <c r="X35" s="22">
        <v>1023825</v>
      </c>
      <c r="Y35" s="22">
        <v>-1331</v>
      </c>
      <c r="Z35" s="23">
        <v>-0.13000268600590922</v>
      </c>
      <c r="AA35" s="20">
        <v>4095295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58515367</v>
      </c>
      <c r="D37" s="20"/>
      <c r="E37" s="21">
        <v>66107242</v>
      </c>
      <c r="F37" s="22">
        <v>66107242</v>
      </c>
      <c r="G37" s="22">
        <v>6367507</v>
      </c>
      <c r="H37" s="22"/>
      <c r="I37" s="22">
        <v>13654415</v>
      </c>
      <c r="J37" s="22">
        <v>20021922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20021922</v>
      </c>
      <c r="X37" s="22">
        <v>16526811</v>
      </c>
      <c r="Y37" s="22">
        <v>3495111</v>
      </c>
      <c r="Z37" s="23">
        <v>21.148127125069681</v>
      </c>
      <c r="AA37" s="20">
        <v>66107242</v>
      </c>
    </row>
    <row r="38" spans="1:27" x14ac:dyDescent="0.25">
      <c r="A38" s="19" t="s">
        <v>64</v>
      </c>
      <c r="B38" s="15" t="s">
        <v>32</v>
      </c>
      <c r="C38" s="20">
        <v>36496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-2304349</v>
      </c>
      <c r="F39" s="22">
        <v>-2304349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-576087</v>
      </c>
      <c r="Y39" s="22">
        <v>576087</v>
      </c>
      <c r="Z39" s="23">
        <v>-100</v>
      </c>
      <c r="AA39" s="20">
        <v>-2304349</v>
      </c>
    </row>
    <row r="40" spans="1:27" x14ac:dyDescent="0.25">
      <c r="A40" s="19" t="s">
        <v>66</v>
      </c>
      <c r="B40" s="15" t="s">
        <v>32</v>
      </c>
      <c r="C40" s="20">
        <v>1108876</v>
      </c>
      <c r="D40" s="20"/>
      <c r="E40" s="21">
        <v>1105296</v>
      </c>
      <c r="F40" s="22">
        <v>1105296</v>
      </c>
      <c r="G40" s="22"/>
      <c r="H40" s="22">
        <v>195578</v>
      </c>
      <c r="I40" s="22">
        <v>94635</v>
      </c>
      <c r="J40" s="22">
        <v>290213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290213</v>
      </c>
      <c r="X40" s="22">
        <v>276324</v>
      </c>
      <c r="Y40" s="22">
        <v>13889</v>
      </c>
      <c r="Z40" s="23">
        <v>5.0263458838175481</v>
      </c>
      <c r="AA40" s="20">
        <v>1105296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4213560</v>
      </c>
      <c r="D42" s="20"/>
      <c r="E42" s="21">
        <v>3086965</v>
      </c>
      <c r="F42" s="22">
        <v>3086965</v>
      </c>
      <c r="G42" s="22">
        <v>50000</v>
      </c>
      <c r="H42" s="22">
        <v>3883</v>
      </c>
      <c r="I42" s="22">
        <v>97945</v>
      </c>
      <c r="J42" s="22">
        <v>151828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151828</v>
      </c>
      <c r="X42" s="22">
        <v>771744</v>
      </c>
      <c r="Y42" s="22">
        <v>-619916</v>
      </c>
      <c r="Z42" s="23">
        <v>-80.326636812207155</v>
      </c>
      <c r="AA42" s="20">
        <v>3086965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4675879</v>
      </c>
      <c r="D45" s="20"/>
      <c r="E45" s="21">
        <v>3812845</v>
      </c>
      <c r="F45" s="22">
        <v>3812845</v>
      </c>
      <c r="G45" s="22">
        <v>233471</v>
      </c>
      <c r="H45" s="22">
        <v>549025</v>
      </c>
      <c r="I45" s="22">
        <v>312232</v>
      </c>
      <c r="J45" s="22">
        <v>1094728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1094728</v>
      </c>
      <c r="X45" s="22">
        <v>953214</v>
      </c>
      <c r="Y45" s="22">
        <v>141514</v>
      </c>
      <c r="Z45" s="23">
        <v>14.84598421760486</v>
      </c>
      <c r="AA45" s="20">
        <v>3812845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72643030</v>
      </c>
      <c r="D48" s="29">
        <f t="shared" ref="D48:Y48" si="1">SUM(D35:D47)</f>
        <v>0</v>
      </c>
      <c r="E48" s="30">
        <f t="shared" si="1"/>
        <v>75903294</v>
      </c>
      <c r="F48" s="31">
        <f t="shared" si="1"/>
        <v>75903294</v>
      </c>
      <c r="G48" s="31">
        <f t="shared" si="1"/>
        <v>6993411</v>
      </c>
      <c r="H48" s="31">
        <f t="shared" si="1"/>
        <v>1089107</v>
      </c>
      <c r="I48" s="31">
        <f t="shared" si="1"/>
        <v>14498667</v>
      </c>
      <c r="J48" s="31">
        <f t="shared" si="1"/>
        <v>22581185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22581185</v>
      </c>
      <c r="X48" s="31">
        <f t="shared" si="1"/>
        <v>18975831</v>
      </c>
      <c r="Y48" s="31">
        <f t="shared" si="1"/>
        <v>3605354</v>
      </c>
      <c r="Z48" s="32">
        <f>+IF(X48&lt;&gt;0,+(Y48/X48)*100,0)</f>
        <v>18.999716007167223</v>
      </c>
      <c r="AA48" s="29">
        <f>SUM(AA35:AA47)</f>
        <v>75903294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-6393731</v>
      </c>
      <c r="D49" s="39">
        <f t="shared" si="2"/>
        <v>0</v>
      </c>
      <c r="E49" s="40">
        <f t="shared" si="2"/>
        <v>7177379</v>
      </c>
      <c r="F49" s="41">
        <f t="shared" si="2"/>
        <v>7177379</v>
      </c>
      <c r="G49" s="41">
        <f t="shared" si="2"/>
        <v>-554631</v>
      </c>
      <c r="H49" s="41">
        <f t="shared" si="2"/>
        <v>5546415</v>
      </c>
      <c r="I49" s="41">
        <f t="shared" si="2"/>
        <v>-4864816</v>
      </c>
      <c r="J49" s="41">
        <f t="shared" si="2"/>
        <v>126968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126968</v>
      </c>
      <c r="X49" s="41">
        <f t="shared" si="2"/>
        <v>1794336</v>
      </c>
      <c r="Y49" s="41">
        <f t="shared" si="2"/>
        <v>-1667368</v>
      </c>
      <c r="Z49" s="42">
        <f>+IF(X49&lt;&gt;0,+(Y49/X49)*100,0)</f>
        <v>-92.923956271289214</v>
      </c>
      <c r="AA49" s="39">
        <f>+AA33-AA48</f>
        <v>7177379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-6393731</v>
      </c>
      <c r="D52" s="48">
        <f t="shared" si="3"/>
        <v>0</v>
      </c>
      <c r="E52" s="49">
        <f t="shared" si="3"/>
        <v>7177379</v>
      </c>
      <c r="F52" s="50">
        <f t="shared" si="3"/>
        <v>7177379</v>
      </c>
      <c r="G52" s="50">
        <f t="shared" si="3"/>
        <v>-554631</v>
      </c>
      <c r="H52" s="50">
        <f t="shared" si="3"/>
        <v>5546415</v>
      </c>
      <c r="I52" s="50">
        <f t="shared" si="3"/>
        <v>-4864816</v>
      </c>
      <c r="J52" s="50">
        <f t="shared" si="3"/>
        <v>126968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126968</v>
      </c>
      <c r="X52" s="50">
        <f t="shared" si="3"/>
        <v>1794336</v>
      </c>
      <c r="Y52" s="50">
        <f t="shared" si="3"/>
        <v>-1667368</v>
      </c>
      <c r="Z52" s="51">
        <f>+IF(X52&lt;&gt;0,+(Y52/X52)*100,0)</f>
        <v>-92.923956271289214</v>
      </c>
      <c r="AA52" s="48">
        <f>SUM(AA49:AA51)</f>
        <v>7177379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-6393731</v>
      </c>
      <c r="D54" s="54">
        <f>+D52-D53</f>
        <v>0</v>
      </c>
      <c r="E54" s="55">
        <f t="shared" si="4"/>
        <v>7177379</v>
      </c>
      <c r="F54" s="56">
        <f t="shared" si="4"/>
        <v>7177379</v>
      </c>
      <c r="G54" s="56">
        <f t="shared" si="4"/>
        <v>-554631</v>
      </c>
      <c r="H54" s="56">
        <f t="shared" si="4"/>
        <v>5546415</v>
      </c>
      <c r="I54" s="56">
        <f t="shared" si="4"/>
        <v>-4864816</v>
      </c>
      <c r="J54" s="56">
        <f t="shared" si="4"/>
        <v>126968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126968</v>
      </c>
      <c r="X54" s="56">
        <f t="shared" si="4"/>
        <v>1794336</v>
      </c>
      <c r="Y54" s="56">
        <f t="shared" si="4"/>
        <v>-1667368</v>
      </c>
      <c r="Z54" s="57">
        <f>+IF(X54&lt;&gt;0,+(Y54/X54)*100,0)</f>
        <v>-92.923956271289214</v>
      </c>
      <c r="AA54" s="54">
        <f>+AA52-AA53</f>
        <v>7177379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-6393731</v>
      </c>
      <c r="D57" s="48">
        <f>SUM(D54:D56)</f>
        <v>0</v>
      </c>
      <c r="E57" s="49">
        <f t="shared" si="5"/>
        <v>7177379</v>
      </c>
      <c r="F57" s="50">
        <f t="shared" si="5"/>
        <v>7177379</v>
      </c>
      <c r="G57" s="50">
        <f t="shared" si="5"/>
        <v>-554631</v>
      </c>
      <c r="H57" s="50">
        <f t="shared" si="5"/>
        <v>5546415</v>
      </c>
      <c r="I57" s="50">
        <f t="shared" si="5"/>
        <v>-4864816</v>
      </c>
      <c r="J57" s="50">
        <f t="shared" si="5"/>
        <v>126968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126968</v>
      </c>
      <c r="X57" s="50">
        <f t="shared" si="5"/>
        <v>1794336</v>
      </c>
      <c r="Y57" s="50">
        <f t="shared" si="5"/>
        <v>-1667368</v>
      </c>
      <c r="Z57" s="51">
        <f>+IF(X57&lt;&gt;0,+(Y57/X57)*100,0)</f>
        <v>-92.923956271289214</v>
      </c>
      <c r="AA57" s="48">
        <f>SUM(AA54:AA56)</f>
        <v>7177379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-6393731</v>
      </c>
      <c r="D60" s="65">
        <f>SUM(D57:D59)</f>
        <v>0</v>
      </c>
      <c r="E60" s="66">
        <f t="shared" si="6"/>
        <v>7177379</v>
      </c>
      <c r="F60" s="67">
        <f t="shared" si="6"/>
        <v>7177379</v>
      </c>
      <c r="G60" s="67">
        <f t="shared" si="6"/>
        <v>-554631</v>
      </c>
      <c r="H60" s="67">
        <f t="shared" si="6"/>
        <v>5546415</v>
      </c>
      <c r="I60" s="67">
        <f t="shared" si="6"/>
        <v>-4864816</v>
      </c>
      <c r="J60" s="67">
        <f t="shared" si="6"/>
        <v>126968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126968</v>
      </c>
      <c r="X60" s="67">
        <f t="shared" si="6"/>
        <v>1794336</v>
      </c>
      <c r="Y60" s="67">
        <f t="shared" si="6"/>
        <v>-1667368</v>
      </c>
      <c r="Z60" s="68">
        <f>+IF(X60&lt;&gt;0,+(Y60/X60)*100,0)</f>
        <v>-92.923956271289214</v>
      </c>
      <c r="AA60" s="65">
        <f>SUM(AA57:AA59)</f>
        <v>7177379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130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1364984518</v>
      </c>
      <c r="D6" s="20"/>
      <c r="E6" s="21">
        <v>1593175940</v>
      </c>
      <c r="F6" s="22">
        <v>1593175940</v>
      </c>
      <c r="G6" s="22">
        <v>3696201</v>
      </c>
      <c r="H6" s="22">
        <v>159065935</v>
      </c>
      <c r="I6" s="22">
        <v>142951850</v>
      </c>
      <c r="J6" s="22">
        <v>305713986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305713986</v>
      </c>
      <c r="X6" s="22">
        <v>398293995</v>
      </c>
      <c r="Y6" s="22">
        <v>-92580009</v>
      </c>
      <c r="Z6" s="23">
        <v>-23.244138792501758</v>
      </c>
      <c r="AA6" s="20">
        <v>1593175940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2425150</v>
      </c>
      <c r="D10" s="20"/>
      <c r="E10" s="21">
        <v>2000000</v>
      </c>
      <c r="F10" s="22">
        <v>2000000</v>
      </c>
      <c r="G10" s="22">
        <v>198789</v>
      </c>
      <c r="H10" s="22">
        <v>334929</v>
      </c>
      <c r="I10" s="22">
        <v>288808</v>
      </c>
      <c r="J10" s="22">
        <v>822526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822526</v>
      </c>
      <c r="X10" s="22">
        <v>500001</v>
      </c>
      <c r="Y10" s="22">
        <v>322525</v>
      </c>
      <c r="Z10" s="23">
        <v>64.504870990258027</v>
      </c>
      <c r="AA10" s="20">
        <v>2000000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29023437</v>
      </c>
      <c r="D20" s="20"/>
      <c r="E20" s="21">
        <v>13050000</v>
      </c>
      <c r="F20" s="22">
        <v>13050000</v>
      </c>
      <c r="G20" s="22">
        <v>3828876</v>
      </c>
      <c r="H20" s="22">
        <v>7751332</v>
      </c>
      <c r="I20" s="22">
        <v>2073411</v>
      </c>
      <c r="J20" s="22">
        <v>13653619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>
        <v>13653619</v>
      </c>
      <c r="X20" s="22">
        <v>3262500</v>
      </c>
      <c r="Y20" s="22">
        <v>10391119</v>
      </c>
      <c r="Z20" s="18">
        <v>318.50173180076627</v>
      </c>
      <c r="AA20" s="20">
        <v>13050000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316436</v>
      </c>
      <c r="D24" s="20"/>
      <c r="E24" s="21">
        <v>550000</v>
      </c>
      <c r="F24" s="22">
        <v>550000</v>
      </c>
      <c r="G24" s="22">
        <v>53109</v>
      </c>
      <c r="H24" s="22">
        <v>67794</v>
      </c>
      <c r="I24" s="22">
        <v>10622</v>
      </c>
      <c r="J24" s="22">
        <v>131525</v>
      </c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>
        <v>131525</v>
      </c>
      <c r="X24" s="22">
        <v>137499</v>
      </c>
      <c r="Y24" s="22">
        <v>-5974</v>
      </c>
      <c r="Z24" s="23">
        <v>-4.3447588709736067</v>
      </c>
      <c r="AA24" s="20">
        <v>550000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33507428</v>
      </c>
      <c r="D26" s="20"/>
      <c r="E26" s="21">
        <v>32707160</v>
      </c>
      <c r="F26" s="22">
        <v>32707160</v>
      </c>
      <c r="G26" s="22">
        <v>13628040</v>
      </c>
      <c r="H26" s="22"/>
      <c r="I26" s="22"/>
      <c r="J26" s="22">
        <v>13628040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13628040</v>
      </c>
      <c r="X26" s="22">
        <v>8176791</v>
      </c>
      <c r="Y26" s="22">
        <v>5451249</v>
      </c>
      <c r="Z26" s="23">
        <v>66.667339302178561</v>
      </c>
      <c r="AA26" s="20">
        <v>32707160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115387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1430372356</v>
      </c>
      <c r="D33" s="29">
        <f t="shared" ref="D33:Y33" si="0">SUM(D6:D32)</f>
        <v>0</v>
      </c>
      <c r="E33" s="30">
        <f t="shared" si="0"/>
        <v>1641483100</v>
      </c>
      <c r="F33" s="31">
        <f t="shared" si="0"/>
        <v>1641483100</v>
      </c>
      <c r="G33" s="31">
        <f t="shared" si="0"/>
        <v>21405015</v>
      </c>
      <c r="H33" s="31">
        <f t="shared" si="0"/>
        <v>167219990</v>
      </c>
      <c r="I33" s="31">
        <f t="shared" si="0"/>
        <v>145324691</v>
      </c>
      <c r="J33" s="31">
        <f t="shared" si="0"/>
        <v>333949696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333949696</v>
      </c>
      <c r="X33" s="31">
        <f t="shared" si="0"/>
        <v>410370786</v>
      </c>
      <c r="Y33" s="31">
        <f t="shared" si="0"/>
        <v>-76421090</v>
      </c>
      <c r="Z33" s="32">
        <f>+IF(X33&lt;&gt;0,+(Y33/X33)*100,0)</f>
        <v>-18.622448918671321</v>
      </c>
      <c r="AA33" s="29">
        <f>SUM(AA6:AA32)</f>
        <v>1641483100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76582787</v>
      </c>
      <c r="D35" s="20"/>
      <c r="E35" s="21">
        <v>79031577</v>
      </c>
      <c r="F35" s="22">
        <v>79031577</v>
      </c>
      <c r="G35" s="22">
        <v>6837650</v>
      </c>
      <c r="H35" s="22">
        <v>5203843</v>
      </c>
      <c r="I35" s="22">
        <v>6608603</v>
      </c>
      <c r="J35" s="22">
        <v>18650096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18650096</v>
      </c>
      <c r="X35" s="22">
        <v>19757883</v>
      </c>
      <c r="Y35" s="22">
        <v>-1107787</v>
      </c>
      <c r="Z35" s="23">
        <v>-5.6068102032996148</v>
      </c>
      <c r="AA35" s="20">
        <v>79031577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1424946363</v>
      </c>
      <c r="D37" s="20"/>
      <c r="E37" s="21">
        <v>1432007391</v>
      </c>
      <c r="F37" s="22">
        <v>1432007391</v>
      </c>
      <c r="G37" s="22"/>
      <c r="H37" s="22">
        <v>185363194</v>
      </c>
      <c r="I37" s="22">
        <v>170069718</v>
      </c>
      <c r="J37" s="22">
        <v>355432912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355432912</v>
      </c>
      <c r="X37" s="22">
        <v>358001847</v>
      </c>
      <c r="Y37" s="22">
        <v>-2568935</v>
      </c>
      <c r="Z37" s="23">
        <v>-0.71757590680810091</v>
      </c>
      <c r="AA37" s="20">
        <v>1432007391</v>
      </c>
    </row>
    <row r="38" spans="1:27" x14ac:dyDescent="0.25">
      <c r="A38" s="19" t="s">
        <v>64</v>
      </c>
      <c r="B38" s="15" t="s">
        <v>32</v>
      </c>
      <c r="C38" s="20">
        <v>11438895</v>
      </c>
      <c r="D38" s="20"/>
      <c r="E38" s="21">
        <v>16403346</v>
      </c>
      <c r="F38" s="22">
        <v>16403346</v>
      </c>
      <c r="G38" s="22">
        <v>2483142</v>
      </c>
      <c r="H38" s="22">
        <v>1240479</v>
      </c>
      <c r="I38" s="22">
        <v>1027536</v>
      </c>
      <c r="J38" s="22">
        <v>4751157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4751157</v>
      </c>
      <c r="X38" s="22">
        <v>4100835</v>
      </c>
      <c r="Y38" s="22">
        <v>650322</v>
      </c>
      <c r="Z38" s="23">
        <v>15.858282520511066</v>
      </c>
      <c r="AA38" s="20">
        <v>16403346</v>
      </c>
    </row>
    <row r="39" spans="1:27" x14ac:dyDescent="0.25">
      <c r="A39" s="19" t="s">
        <v>65</v>
      </c>
      <c r="B39" s="15" t="s">
        <v>32</v>
      </c>
      <c r="C39" s="20">
        <v>-1727504</v>
      </c>
      <c r="D39" s="20"/>
      <c r="E39" s="21">
        <v>4515000</v>
      </c>
      <c r="F39" s="22">
        <v>4515000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1128750</v>
      </c>
      <c r="Y39" s="22">
        <v>-1128750</v>
      </c>
      <c r="Z39" s="23">
        <v>-100</v>
      </c>
      <c r="AA39" s="20">
        <v>4515000</v>
      </c>
    </row>
    <row r="40" spans="1:27" x14ac:dyDescent="0.25">
      <c r="A40" s="19" t="s">
        <v>66</v>
      </c>
      <c r="B40" s="15" t="s">
        <v>32</v>
      </c>
      <c r="C40" s="20">
        <v>36497694</v>
      </c>
      <c r="D40" s="20"/>
      <c r="E40" s="21">
        <v>47334866</v>
      </c>
      <c r="F40" s="22">
        <v>47334866</v>
      </c>
      <c r="G40" s="22">
        <v>1495549</v>
      </c>
      <c r="H40" s="22">
        <v>2330765</v>
      </c>
      <c r="I40" s="22">
        <v>5671368</v>
      </c>
      <c r="J40" s="22">
        <v>9497682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9497682</v>
      </c>
      <c r="X40" s="22">
        <v>11833722</v>
      </c>
      <c r="Y40" s="22">
        <v>-2336040</v>
      </c>
      <c r="Z40" s="23">
        <v>-19.740534719338516</v>
      </c>
      <c r="AA40" s="20">
        <v>47334866</v>
      </c>
    </row>
    <row r="41" spans="1:27" x14ac:dyDescent="0.25">
      <c r="A41" s="19" t="s">
        <v>40</v>
      </c>
      <c r="B41" s="15" t="s">
        <v>32</v>
      </c>
      <c r="C41" s="20">
        <v>10062058</v>
      </c>
      <c r="D41" s="20"/>
      <c r="E41" s="21">
        <v>9100000</v>
      </c>
      <c r="F41" s="22">
        <v>9100000</v>
      </c>
      <c r="G41" s="22"/>
      <c r="H41" s="22"/>
      <c r="I41" s="22">
        <v>108793</v>
      </c>
      <c r="J41" s="22">
        <v>108793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108793</v>
      </c>
      <c r="X41" s="22">
        <v>2274999</v>
      </c>
      <c r="Y41" s="22">
        <v>-2166206</v>
      </c>
      <c r="Z41" s="23">
        <v>-95.217888007862854</v>
      </c>
      <c r="AA41" s="20">
        <v>9100000</v>
      </c>
    </row>
    <row r="42" spans="1:27" x14ac:dyDescent="0.25">
      <c r="A42" s="19" t="s">
        <v>67</v>
      </c>
      <c r="B42" s="15" t="s">
        <v>32</v>
      </c>
      <c r="C42" s="20">
        <v>70268332</v>
      </c>
      <c r="D42" s="20"/>
      <c r="E42" s="21">
        <v>58110503</v>
      </c>
      <c r="F42" s="22">
        <v>58110503</v>
      </c>
      <c r="G42" s="22">
        <v>3215076</v>
      </c>
      <c r="H42" s="22">
        <v>1799124</v>
      </c>
      <c r="I42" s="22">
        <v>3565290</v>
      </c>
      <c r="J42" s="22">
        <v>8579490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8579490</v>
      </c>
      <c r="X42" s="22">
        <v>14527626</v>
      </c>
      <c r="Y42" s="22">
        <v>-5948136</v>
      </c>
      <c r="Z42" s="23">
        <v>-40.943620106960353</v>
      </c>
      <c r="AA42" s="20">
        <v>58110503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19307825</v>
      </c>
      <c r="D45" s="20"/>
      <c r="E45" s="21">
        <v>27137634</v>
      </c>
      <c r="F45" s="22">
        <v>27137634</v>
      </c>
      <c r="G45" s="22">
        <v>336228</v>
      </c>
      <c r="H45" s="22">
        <v>1133883</v>
      </c>
      <c r="I45" s="22">
        <v>1550137</v>
      </c>
      <c r="J45" s="22">
        <v>3020248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3020248</v>
      </c>
      <c r="X45" s="22">
        <v>6784413</v>
      </c>
      <c r="Y45" s="22">
        <v>-3764165</v>
      </c>
      <c r="Z45" s="23">
        <v>-55.482545063220648</v>
      </c>
      <c r="AA45" s="20">
        <v>27137634</v>
      </c>
    </row>
    <row r="46" spans="1:27" x14ac:dyDescent="0.25">
      <c r="A46" s="19" t="s">
        <v>71</v>
      </c>
      <c r="B46" s="15" t="s">
        <v>32</v>
      </c>
      <c r="C46" s="20">
        <v>2210028</v>
      </c>
      <c r="D46" s="20"/>
      <c r="E46" s="21">
        <v>1463000</v>
      </c>
      <c r="F46" s="22">
        <v>1463000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365751</v>
      </c>
      <c r="Y46" s="22">
        <v>-365751</v>
      </c>
      <c r="Z46" s="23">
        <v>-100</v>
      </c>
      <c r="AA46" s="20">
        <v>1463000</v>
      </c>
    </row>
    <row r="47" spans="1:27" x14ac:dyDescent="0.25">
      <c r="A47" s="19" t="s">
        <v>72</v>
      </c>
      <c r="B47" s="15" t="s">
        <v>32</v>
      </c>
      <c r="C47" s="20">
        <v>7819500</v>
      </c>
      <c r="D47" s="20"/>
      <c r="E47" s="21">
        <v>14850000</v>
      </c>
      <c r="F47" s="22">
        <v>14850000</v>
      </c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>
        <v>3712500</v>
      </c>
      <c r="Y47" s="22">
        <v>-3712500</v>
      </c>
      <c r="Z47" s="23">
        <v>-100</v>
      </c>
      <c r="AA47" s="20">
        <v>14850000</v>
      </c>
    </row>
    <row r="48" spans="1:27" x14ac:dyDescent="0.25">
      <c r="A48" s="37" t="s">
        <v>73</v>
      </c>
      <c r="B48" s="28" t="s">
        <v>32</v>
      </c>
      <c r="C48" s="29">
        <f>SUM(C35:C47)</f>
        <v>1657405978</v>
      </c>
      <c r="D48" s="29">
        <f t="shared" ref="D48:Y48" si="1">SUM(D35:D47)</f>
        <v>0</v>
      </c>
      <c r="E48" s="30">
        <f t="shared" si="1"/>
        <v>1689953317</v>
      </c>
      <c r="F48" s="31">
        <f t="shared" si="1"/>
        <v>1689953317</v>
      </c>
      <c r="G48" s="31">
        <f t="shared" si="1"/>
        <v>14367645</v>
      </c>
      <c r="H48" s="31">
        <f t="shared" si="1"/>
        <v>197071288</v>
      </c>
      <c r="I48" s="31">
        <f t="shared" si="1"/>
        <v>188601445</v>
      </c>
      <c r="J48" s="31">
        <f t="shared" si="1"/>
        <v>400040378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400040378</v>
      </c>
      <c r="X48" s="31">
        <f t="shared" si="1"/>
        <v>422488326</v>
      </c>
      <c r="Y48" s="31">
        <f t="shared" si="1"/>
        <v>-22447948</v>
      </c>
      <c r="Z48" s="32">
        <f>+IF(X48&lt;&gt;0,+(Y48/X48)*100,0)</f>
        <v>-5.3132705967359675</v>
      </c>
      <c r="AA48" s="29">
        <f>SUM(AA35:AA47)</f>
        <v>1689953317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-227033622</v>
      </c>
      <c r="D49" s="39">
        <f t="shared" si="2"/>
        <v>0</v>
      </c>
      <c r="E49" s="40">
        <f t="shared" si="2"/>
        <v>-48470217</v>
      </c>
      <c r="F49" s="41">
        <f t="shared" si="2"/>
        <v>-48470217</v>
      </c>
      <c r="G49" s="41">
        <f t="shared" si="2"/>
        <v>7037370</v>
      </c>
      <c r="H49" s="41">
        <f t="shared" si="2"/>
        <v>-29851298</v>
      </c>
      <c r="I49" s="41">
        <f t="shared" si="2"/>
        <v>-43276754</v>
      </c>
      <c r="J49" s="41">
        <f t="shared" si="2"/>
        <v>-66090682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-66090682</v>
      </c>
      <c r="X49" s="41">
        <f t="shared" si="2"/>
        <v>-12117540</v>
      </c>
      <c r="Y49" s="41">
        <f t="shared" si="2"/>
        <v>-53973142</v>
      </c>
      <c r="Z49" s="42">
        <f>+IF(X49&lt;&gt;0,+(Y49/X49)*100,0)</f>
        <v>445.41335947725366</v>
      </c>
      <c r="AA49" s="39">
        <f>+AA33-AA48</f>
        <v>-48470217</v>
      </c>
    </row>
    <row r="50" spans="1:27" x14ac:dyDescent="0.25">
      <c r="A50" s="43" t="s">
        <v>75</v>
      </c>
      <c r="B50" s="15" t="s">
        <v>32</v>
      </c>
      <c r="C50" s="20">
        <v>20011463</v>
      </c>
      <c r="D50" s="20"/>
      <c r="E50" s="21">
        <v>2100000</v>
      </c>
      <c r="F50" s="22">
        <v>2100000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525000</v>
      </c>
      <c r="Y50" s="22">
        <v>-525000</v>
      </c>
      <c r="Z50" s="23">
        <v>-100</v>
      </c>
      <c r="AA50" s="20">
        <v>2100000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-207022159</v>
      </c>
      <c r="D52" s="48">
        <f t="shared" si="3"/>
        <v>0</v>
      </c>
      <c r="E52" s="49">
        <f t="shared" si="3"/>
        <v>-46370217</v>
      </c>
      <c r="F52" s="50">
        <f t="shared" si="3"/>
        <v>-46370217</v>
      </c>
      <c r="G52" s="50">
        <f t="shared" si="3"/>
        <v>7037370</v>
      </c>
      <c r="H52" s="50">
        <f t="shared" si="3"/>
        <v>-29851298</v>
      </c>
      <c r="I52" s="50">
        <f t="shared" si="3"/>
        <v>-43276754</v>
      </c>
      <c r="J52" s="50">
        <f t="shared" si="3"/>
        <v>-66090682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-66090682</v>
      </c>
      <c r="X52" s="50">
        <f t="shared" si="3"/>
        <v>-11592540</v>
      </c>
      <c r="Y52" s="50">
        <f t="shared" si="3"/>
        <v>-54498142</v>
      </c>
      <c r="Z52" s="51">
        <f>+IF(X52&lt;&gt;0,+(Y52/X52)*100,0)</f>
        <v>470.1139008362274</v>
      </c>
      <c r="AA52" s="48">
        <f>SUM(AA49:AA51)</f>
        <v>-46370217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-207022159</v>
      </c>
      <c r="D54" s="54">
        <f>+D52-D53</f>
        <v>0</v>
      </c>
      <c r="E54" s="55">
        <f t="shared" si="4"/>
        <v>-46370217</v>
      </c>
      <c r="F54" s="56">
        <f t="shared" si="4"/>
        <v>-46370217</v>
      </c>
      <c r="G54" s="56">
        <f t="shared" si="4"/>
        <v>7037370</v>
      </c>
      <c r="H54" s="56">
        <f t="shared" si="4"/>
        <v>-29851298</v>
      </c>
      <c r="I54" s="56">
        <f t="shared" si="4"/>
        <v>-43276754</v>
      </c>
      <c r="J54" s="56">
        <f t="shared" si="4"/>
        <v>-66090682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-66090682</v>
      </c>
      <c r="X54" s="56">
        <f t="shared" si="4"/>
        <v>-11592540</v>
      </c>
      <c r="Y54" s="56">
        <f t="shared" si="4"/>
        <v>-54498142</v>
      </c>
      <c r="Z54" s="57">
        <f>+IF(X54&lt;&gt;0,+(Y54/X54)*100,0)</f>
        <v>470.1139008362274</v>
      </c>
      <c r="AA54" s="54">
        <f>+AA52-AA53</f>
        <v>-46370217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-207022159</v>
      </c>
      <c r="D57" s="48">
        <f>SUM(D54:D56)</f>
        <v>0</v>
      </c>
      <c r="E57" s="49">
        <f t="shared" si="5"/>
        <v>-46370217</v>
      </c>
      <c r="F57" s="50">
        <f t="shared" si="5"/>
        <v>-46370217</v>
      </c>
      <c r="G57" s="50">
        <f t="shared" si="5"/>
        <v>7037370</v>
      </c>
      <c r="H57" s="50">
        <f t="shared" si="5"/>
        <v>-29851298</v>
      </c>
      <c r="I57" s="50">
        <f t="shared" si="5"/>
        <v>-43276754</v>
      </c>
      <c r="J57" s="50">
        <f t="shared" si="5"/>
        <v>-66090682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-66090682</v>
      </c>
      <c r="X57" s="50">
        <f t="shared" si="5"/>
        <v>-11592540</v>
      </c>
      <c r="Y57" s="50">
        <f t="shared" si="5"/>
        <v>-54498142</v>
      </c>
      <c r="Z57" s="51">
        <f>+IF(X57&lt;&gt;0,+(Y57/X57)*100,0)</f>
        <v>470.1139008362274</v>
      </c>
      <c r="AA57" s="48">
        <f>SUM(AA54:AA56)</f>
        <v>-46370217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-207022159</v>
      </c>
      <c r="D60" s="65">
        <f>SUM(D57:D59)</f>
        <v>0</v>
      </c>
      <c r="E60" s="66">
        <f t="shared" si="6"/>
        <v>-46370217</v>
      </c>
      <c r="F60" s="67">
        <f t="shared" si="6"/>
        <v>-46370217</v>
      </c>
      <c r="G60" s="67">
        <f t="shared" si="6"/>
        <v>7037370</v>
      </c>
      <c r="H60" s="67">
        <f t="shared" si="6"/>
        <v>-29851298</v>
      </c>
      <c r="I60" s="67">
        <f t="shared" si="6"/>
        <v>-43276754</v>
      </c>
      <c r="J60" s="67">
        <f t="shared" si="6"/>
        <v>-66090682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-66090682</v>
      </c>
      <c r="X60" s="67">
        <f t="shared" si="6"/>
        <v>-11592540</v>
      </c>
      <c r="Y60" s="67">
        <f t="shared" si="6"/>
        <v>-54498142</v>
      </c>
      <c r="Z60" s="68">
        <f>+IF(X60&lt;&gt;0,+(Y60/X60)*100,0)</f>
        <v>470.1139008362274</v>
      </c>
      <c r="AA60" s="65">
        <f>SUM(AA57:AA59)</f>
        <v>-46370217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131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12917276</v>
      </c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1200000</v>
      </c>
      <c r="F26" s="22">
        <v>1200000</v>
      </c>
      <c r="G26" s="22">
        <v>500003</v>
      </c>
      <c r="H26" s="22"/>
      <c r="I26" s="22"/>
      <c r="J26" s="22">
        <v>500003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500003</v>
      </c>
      <c r="X26" s="22">
        <v>300000</v>
      </c>
      <c r="Y26" s="22">
        <v>200003</v>
      </c>
      <c r="Z26" s="23">
        <v>66.667666666666676</v>
      </c>
      <c r="AA26" s="20">
        <v>1200000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12917276</v>
      </c>
      <c r="D33" s="29">
        <f t="shared" ref="D33:Y33" si="0">SUM(D6:D32)</f>
        <v>0</v>
      </c>
      <c r="E33" s="30">
        <f t="shared" si="0"/>
        <v>1200000</v>
      </c>
      <c r="F33" s="31">
        <f t="shared" si="0"/>
        <v>1200000</v>
      </c>
      <c r="G33" s="31">
        <f t="shared" si="0"/>
        <v>500003</v>
      </c>
      <c r="H33" s="31">
        <f t="shared" si="0"/>
        <v>0</v>
      </c>
      <c r="I33" s="31">
        <f t="shared" si="0"/>
        <v>0</v>
      </c>
      <c r="J33" s="31">
        <f t="shared" si="0"/>
        <v>500003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500003</v>
      </c>
      <c r="X33" s="31">
        <f t="shared" si="0"/>
        <v>300000</v>
      </c>
      <c r="Y33" s="31">
        <f t="shared" si="0"/>
        <v>200003</v>
      </c>
      <c r="Z33" s="32">
        <f>+IF(X33&lt;&gt;0,+(Y33/X33)*100,0)</f>
        <v>66.667666666666676</v>
      </c>
      <c r="AA33" s="29">
        <f>SUM(AA6:AA32)</f>
        <v>1200000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12656743</v>
      </c>
      <c r="D42" s="20"/>
      <c r="E42" s="21">
        <v>1200000</v>
      </c>
      <c r="F42" s="22">
        <v>1200000</v>
      </c>
      <c r="G42" s="22"/>
      <c r="H42" s="22">
        <v>1037756</v>
      </c>
      <c r="I42" s="22"/>
      <c r="J42" s="22">
        <v>1037756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1037756</v>
      </c>
      <c r="X42" s="22">
        <v>300000</v>
      </c>
      <c r="Y42" s="22">
        <v>737756</v>
      </c>
      <c r="Z42" s="23">
        <v>245.91866666666667</v>
      </c>
      <c r="AA42" s="20">
        <v>1200000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12656743</v>
      </c>
      <c r="D48" s="29">
        <f t="shared" ref="D48:Y48" si="1">SUM(D35:D47)</f>
        <v>0</v>
      </c>
      <c r="E48" s="30">
        <f t="shared" si="1"/>
        <v>1200000</v>
      </c>
      <c r="F48" s="31">
        <f t="shared" si="1"/>
        <v>1200000</v>
      </c>
      <c r="G48" s="31">
        <f t="shared" si="1"/>
        <v>0</v>
      </c>
      <c r="H48" s="31">
        <f t="shared" si="1"/>
        <v>1037756</v>
      </c>
      <c r="I48" s="31">
        <f t="shared" si="1"/>
        <v>0</v>
      </c>
      <c r="J48" s="31">
        <f t="shared" si="1"/>
        <v>1037756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1037756</v>
      </c>
      <c r="X48" s="31">
        <f t="shared" si="1"/>
        <v>300000</v>
      </c>
      <c r="Y48" s="31">
        <f t="shared" si="1"/>
        <v>737756</v>
      </c>
      <c r="Z48" s="32">
        <f>+IF(X48&lt;&gt;0,+(Y48/X48)*100,0)</f>
        <v>245.91866666666667</v>
      </c>
      <c r="AA48" s="29">
        <f>SUM(AA35:AA47)</f>
        <v>1200000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260533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500003</v>
      </c>
      <c r="H49" s="41">
        <f t="shared" si="2"/>
        <v>-1037756</v>
      </c>
      <c r="I49" s="41">
        <f t="shared" si="2"/>
        <v>0</v>
      </c>
      <c r="J49" s="41">
        <f t="shared" si="2"/>
        <v>-537753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-537753</v>
      </c>
      <c r="X49" s="41">
        <f t="shared" si="2"/>
        <v>0</v>
      </c>
      <c r="Y49" s="41">
        <f t="shared" si="2"/>
        <v>-537753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260533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500003</v>
      </c>
      <c r="H52" s="50">
        <f t="shared" si="3"/>
        <v>-1037756</v>
      </c>
      <c r="I52" s="50">
        <f t="shared" si="3"/>
        <v>0</v>
      </c>
      <c r="J52" s="50">
        <f t="shared" si="3"/>
        <v>-537753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-537753</v>
      </c>
      <c r="X52" s="50">
        <f t="shared" si="3"/>
        <v>0</v>
      </c>
      <c r="Y52" s="50">
        <f t="shared" si="3"/>
        <v>-537753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260533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500003</v>
      </c>
      <c r="H54" s="56">
        <f t="shared" si="4"/>
        <v>-1037756</v>
      </c>
      <c r="I54" s="56">
        <f t="shared" si="4"/>
        <v>0</v>
      </c>
      <c r="J54" s="56">
        <f t="shared" si="4"/>
        <v>-537753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-537753</v>
      </c>
      <c r="X54" s="56">
        <f t="shared" si="4"/>
        <v>0</v>
      </c>
      <c r="Y54" s="56">
        <f t="shared" si="4"/>
        <v>-537753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260533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500003</v>
      </c>
      <c r="H57" s="50">
        <f t="shared" si="5"/>
        <v>-1037756</v>
      </c>
      <c r="I57" s="50">
        <f t="shared" si="5"/>
        <v>0</v>
      </c>
      <c r="J57" s="50">
        <f t="shared" si="5"/>
        <v>-537753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-537753</v>
      </c>
      <c r="X57" s="50">
        <f t="shared" si="5"/>
        <v>0</v>
      </c>
      <c r="Y57" s="50">
        <f t="shared" si="5"/>
        <v>-537753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260533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500003</v>
      </c>
      <c r="H60" s="67">
        <f t="shared" si="6"/>
        <v>-1037756</v>
      </c>
      <c r="I60" s="67">
        <f t="shared" si="6"/>
        <v>0</v>
      </c>
      <c r="J60" s="67">
        <f t="shared" si="6"/>
        <v>-537753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-537753</v>
      </c>
      <c r="X60" s="67">
        <f t="shared" si="6"/>
        <v>0</v>
      </c>
      <c r="Y60" s="67">
        <f t="shared" si="6"/>
        <v>-537753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132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8740000</v>
      </c>
      <c r="D10" s="20"/>
      <c r="E10" s="21">
        <v>14869565</v>
      </c>
      <c r="F10" s="22">
        <v>14869565</v>
      </c>
      <c r="G10" s="22"/>
      <c r="H10" s="22">
        <v>1265666</v>
      </c>
      <c r="I10" s="22"/>
      <c r="J10" s="22">
        <v>1265666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1265666</v>
      </c>
      <c r="X10" s="22">
        <v>3717390</v>
      </c>
      <c r="Y10" s="22">
        <v>-2451724</v>
      </c>
      <c r="Z10" s="23">
        <v>-65.952832498069881</v>
      </c>
      <c r="AA10" s="20">
        <v>14869565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8740000</v>
      </c>
      <c r="D33" s="29">
        <f t="shared" ref="D33:Y33" si="0">SUM(D6:D32)</f>
        <v>0</v>
      </c>
      <c r="E33" s="30">
        <f t="shared" si="0"/>
        <v>14869565</v>
      </c>
      <c r="F33" s="31">
        <f t="shared" si="0"/>
        <v>14869565</v>
      </c>
      <c r="G33" s="31">
        <f t="shared" si="0"/>
        <v>0</v>
      </c>
      <c r="H33" s="31">
        <f t="shared" si="0"/>
        <v>1265666</v>
      </c>
      <c r="I33" s="31">
        <f t="shared" si="0"/>
        <v>0</v>
      </c>
      <c r="J33" s="31">
        <f t="shared" si="0"/>
        <v>1265666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1265666</v>
      </c>
      <c r="X33" s="31">
        <f t="shared" si="0"/>
        <v>3717390</v>
      </c>
      <c r="Y33" s="31">
        <f t="shared" si="0"/>
        <v>-2451724</v>
      </c>
      <c r="Z33" s="32">
        <f>+IF(X33&lt;&gt;0,+(Y33/X33)*100,0)</f>
        <v>-65.952832498069881</v>
      </c>
      <c r="AA33" s="29">
        <f>SUM(AA6:AA32)</f>
        <v>14869565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8740000</v>
      </c>
      <c r="D42" s="20"/>
      <c r="E42" s="21">
        <v>14869565</v>
      </c>
      <c r="F42" s="22">
        <v>14869565</v>
      </c>
      <c r="G42" s="22"/>
      <c r="H42" s="22">
        <v>1100579</v>
      </c>
      <c r="I42" s="22"/>
      <c r="J42" s="22">
        <v>1100579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1100579</v>
      </c>
      <c r="X42" s="22">
        <v>3717393</v>
      </c>
      <c r="Y42" s="22">
        <v>-2616814</v>
      </c>
      <c r="Z42" s="23">
        <v>-70.393794791134539</v>
      </c>
      <c r="AA42" s="20">
        <v>14869565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8740000</v>
      </c>
      <c r="D48" s="29">
        <f t="shared" ref="D48:Y48" si="1">SUM(D35:D47)</f>
        <v>0</v>
      </c>
      <c r="E48" s="30">
        <f t="shared" si="1"/>
        <v>14869565</v>
      </c>
      <c r="F48" s="31">
        <f t="shared" si="1"/>
        <v>14869565</v>
      </c>
      <c r="G48" s="31">
        <f t="shared" si="1"/>
        <v>0</v>
      </c>
      <c r="H48" s="31">
        <f t="shared" si="1"/>
        <v>1100579</v>
      </c>
      <c r="I48" s="31">
        <f t="shared" si="1"/>
        <v>0</v>
      </c>
      <c r="J48" s="31">
        <f t="shared" si="1"/>
        <v>1100579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1100579</v>
      </c>
      <c r="X48" s="31">
        <f t="shared" si="1"/>
        <v>3717393</v>
      </c>
      <c r="Y48" s="31">
        <f t="shared" si="1"/>
        <v>-2616814</v>
      </c>
      <c r="Z48" s="32">
        <f>+IF(X48&lt;&gt;0,+(Y48/X48)*100,0)</f>
        <v>-70.393794791134539</v>
      </c>
      <c r="AA48" s="29">
        <f>SUM(AA35:AA47)</f>
        <v>14869565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165087</v>
      </c>
      <c r="I49" s="41">
        <f t="shared" si="2"/>
        <v>0</v>
      </c>
      <c r="J49" s="41">
        <f t="shared" si="2"/>
        <v>165087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165087</v>
      </c>
      <c r="X49" s="41">
        <f t="shared" si="2"/>
        <v>-3</v>
      </c>
      <c r="Y49" s="41">
        <f t="shared" si="2"/>
        <v>165090</v>
      </c>
      <c r="Z49" s="42">
        <f>+IF(X49&lt;&gt;0,+(Y49/X49)*100,0)</f>
        <v>-5503000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165087</v>
      </c>
      <c r="I52" s="50">
        <f t="shared" si="3"/>
        <v>0</v>
      </c>
      <c r="J52" s="50">
        <f t="shared" si="3"/>
        <v>165087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165087</v>
      </c>
      <c r="X52" s="50">
        <f t="shared" si="3"/>
        <v>-3</v>
      </c>
      <c r="Y52" s="50">
        <f t="shared" si="3"/>
        <v>165090</v>
      </c>
      <c r="Z52" s="51">
        <f>+IF(X52&lt;&gt;0,+(Y52/X52)*100,0)</f>
        <v>-5503000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165087</v>
      </c>
      <c r="I54" s="56">
        <f t="shared" si="4"/>
        <v>0</v>
      </c>
      <c r="J54" s="56">
        <f t="shared" si="4"/>
        <v>165087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165087</v>
      </c>
      <c r="X54" s="56">
        <f t="shared" si="4"/>
        <v>-3</v>
      </c>
      <c r="Y54" s="56">
        <f t="shared" si="4"/>
        <v>165090</v>
      </c>
      <c r="Z54" s="57">
        <f>+IF(X54&lt;&gt;0,+(Y54/X54)*100,0)</f>
        <v>-5503000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165087</v>
      </c>
      <c r="I57" s="50">
        <f t="shared" si="5"/>
        <v>0</v>
      </c>
      <c r="J57" s="50">
        <f t="shared" si="5"/>
        <v>165087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165087</v>
      </c>
      <c r="X57" s="50">
        <f t="shared" si="5"/>
        <v>-3</v>
      </c>
      <c r="Y57" s="50">
        <f t="shared" si="5"/>
        <v>165090</v>
      </c>
      <c r="Z57" s="51">
        <f>+IF(X57&lt;&gt;0,+(Y57/X57)*100,0)</f>
        <v>-5503000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165087</v>
      </c>
      <c r="I60" s="67">
        <f t="shared" si="6"/>
        <v>0</v>
      </c>
      <c r="J60" s="67">
        <f t="shared" si="6"/>
        <v>165087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165087</v>
      </c>
      <c r="X60" s="67">
        <f t="shared" si="6"/>
        <v>-3</v>
      </c>
      <c r="Y60" s="67">
        <f t="shared" si="6"/>
        <v>165090</v>
      </c>
      <c r="Z60" s="68">
        <f>+IF(X60&lt;&gt;0,+(Y60/X60)*100,0)</f>
        <v>-5503000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133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134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202421906</v>
      </c>
      <c r="D6" s="20"/>
      <c r="E6" s="21">
        <v>230200728</v>
      </c>
      <c r="F6" s="22">
        <v>230200728</v>
      </c>
      <c r="G6" s="22">
        <v>22301045</v>
      </c>
      <c r="H6" s="22">
        <v>19443578</v>
      </c>
      <c r="I6" s="22">
        <v>17490384</v>
      </c>
      <c r="J6" s="22">
        <v>59235007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59235007</v>
      </c>
      <c r="X6" s="22">
        <v>57550182</v>
      </c>
      <c r="Y6" s="22">
        <v>1684825</v>
      </c>
      <c r="Z6" s="23">
        <v>2.9275754505867591</v>
      </c>
      <c r="AA6" s="20">
        <v>230200728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381498</v>
      </c>
      <c r="D13" s="20"/>
      <c r="E13" s="21">
        <v>887088</v>
      </c>
      <c r="F13" s="22">
        <v>887088</v>
      </c>
      <c r="G13" s="22">
        <v>19122</v>
      </c>
      <c r="H13" s="22">
        <v>6687</v>
      </c>
      <c r="I13" s="22">
        <v>5701</v>
      </c>
      <c r="J13" s="22">
        <v>31510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31510</v>
      </c>
      <c r="X13" s="22">
        <v>221769</v>
      </c>
      <c r="Y13" s="22">
        <v>-190259</v>
      </c>
      <c r="Z13" s="23">
        <v>-85.791521808728902</v>
      </c>
      <c r="AA13" s="20">
        <v>887088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3636700</v>
      </c>
      <c r="D24" s="20"/>
      <c r="E24" s="21">
        <v>53240</v>
      </c>
      <c r="F24" s="22">
        <v>53240</v>
      </c>
      <c r="G24" s="22"/>
      <c r="H24" s="22">
        <v>18228</v>
      </c>
      <c r="I24" s="22"/>
      <c r="J24" s="22">
        <v>18228</v>
      </c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>
        <v>18228</v>
      </c>
      <c r="X24" s="22">
        <v>13311</v>
      </c>
      <c r="Y24" s="22">
        <v>4917</v>
      </c>
      <c r="Z24" s="23">
        <v>36.939373450529637</v>
      </c>
      <c r="AA24" s="20">
        <v>53240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>
        <v>289</v>
      </c>
      <c r="D27" s="20"/>
      <c r="E27" s="21">
        <v>580000</v>
      </c>
      <c r="F27" s="22">
        <v>580000</v>
      </c>
      <c r="G27" s="22">
        <v>18</v>
      </c>
      <c r="H27" s="22">
        <v>18</v>
      </c>
      <c r="I27" s="22">
        <v>18</v>
      </c>
      <c r="J27" s="22">
        <v>54</v>
      </c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>
        <v>54</v>
      </c>
      <c r="X27" s="22">
        <v>144999</v>
      </c>
      <c r="Y27" s="22">
        <v>-144945</v>
      </c>
      <c r="Z27" s="23">
        <v>-99.962758363850796</v>
      </c>
      <c r="AA27" s="20">
        <v>580000</v>
      </c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206440393</v>
      </c>
      <c r="D33" s="29">
        <f t="shared" ref="D33:Y33" si="0">SUM(D6:D32)</f>
        <v>0</v>
      </c>
      <c r="E33" s="30">
        <f t="shared" si="0"/>
        <v>231721056</v>
      </c>
      <c r="F33" s="31">
        <f t="shared" si="0"/>
        <v>231721056</v>
      </c>
      <c r="G33" s="31">
        <f t="shared" si="0"/>
        <v>22320185</v>
      </c>
      <c r="H33" s="31">
        <f t="shared" si="0"/>
        <v>19468511</v>
      </c>
      <c r="I33" s="31">
        <f t="shared" si="0"/>
        <v>17496103</v>
      </c>
      <c r="J33" s="31">
        <f t="shared" si="0"/>
        <v>59284799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59284799</v>
      </c>
      <c r="X33" s="31">
        <f t="shared" si="0"/>
        <v>57930261</v>
      </c>
      <c r="Y33" s="31">
        <f t="shared" si="0"/>
        <v>1354538</v>
      </c>
      <c r="Z33" s="32">
        <f>+IF(X33&lt;&gt;0,+(Y33/X33)*100,0)</f>
        <v>2.3382218146747173</v>
      </c>
      <c r="AA33" s="29">
        <f>SUM(AA6:AA32)</f>
        <v>231721056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13343332</v>
      </c>
      <c r="D35" s="20"/>
      <c r="E35" s="21">
        <v>15488249</v>
      </c>
      <c r="F35" s="22">
        <v>15488249</v>
      </c>
      <c r="G35" s="22">
        <v>1336644</v>
      </c>
      <c r="H35" s="22">
        <v>1131207</v>
      </c>
      <c r="I35" s="22">
        <v>1137487</v>
      </c>
      <c r="J35" s="22">
        <v>3605338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3605338</v>
      </c>
      <c r="X35" s="22">
        <v>3872064</v>
      </c>
      <c r="Y35" s="22">
        <v>-266726</v>
      </c>
      <c r="Z35" s="23">
        <v>-6.8884708517214595</v>
      </c>
      <c r="AA35" s="20">
        <v>15488249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178709813</v>
      </c>
      <c r="D37" s="20"/>
      <c r="E37" s="21">
        <v>180246303</v>
      </c>
      <c r="F37" s="22">
        <v>180246303</v>
      </c>
      <c r="G37" s="22"/>
      <c r="H37" s="22">
        <v>24845921</v>
      </c>
      <c r="I37" s="22">
        <v>48221342</v>
      </c>
      <c r="J37" s="22">
        <v>73067263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73067263</v>
      </c>
      <c r="X37" s="22">
        <v>45061575</v>
      </c>
      <c r="Y37" s="22">
        <v>28005688</v>
      </c>
      <c r="Z37" s="23">
        <v>62.149820551101463</v>
      </c>
      <c r="AA37" s="20">
        <v>180246303</v>
      </c>
    </row>
    <row r="38" spans="1:27" x14ac:dyDescent="0.25">
      <c r="A38" s="19" t="s">
        <v>64</v>
      </c>
      <c r="B38" s="15" t="s">
        <v>32</v>
      </c>
      <c r="C38" s="20">
        <v>40427</v>
      </c>
      <c r="D38" s="20"/>
      <c r="E38" s="21">
        <v>200000</v>
      </c>
      <c r="F38" s="22">
        <v>200000</v>
      </c>
      <c r="G38" s="22">
        <v>13219</v>
      </c>
      <c r="H38" s="22"/>
      <c r="I38" s="22">
        <v>558</v>
      </c>
      <c r="J38" s="22">
        <v>13777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13777</v>
      </c>
      <c r="X38" s="22">
        <v>49998</v>
      </c>
      <c r="Y38" s="22">
        <v>-36221</v>
      </c>
      <c r="Z38" s="23">
        <v>-72.444897795911828</v>
      </c>
      <c r="AA38" s="20">
        <v>200000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4738742</v>
      </c>
      <c r="D40" s="20"/>
      <c r="E40" s="21">
        <v>500000</v>
      </c>
      <c r="F40" s="22">
        <v>500000</v>
      </c>
      <c r="G40" s="22">
        <v>289361</v>
      </c>
      <c r="H40" s="22">
        <v>289361</v>
      </c>
      <c r="I40" s="22">
        <v>280027</v>
      </c>
      <c r="J40" s="22">
        <v>858749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858749</v>
      </c>
      <c r="X40" s="22">
        <v>125001</v>
      </c>
      <c r="Y40" s="22">
        <v>733748</v>
      </c>
      <c r="Z40" s="23">
        <v>586.99370405036757</v>
      </c>
      <c r="AA40" s="20">
        <v>500000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1546228</v>
      </c>
      <c r="D42" s="20"/>
      <c r="E42" s="21">
        <v>2275670</v>
      </c>
      <c r="F42" s="22">
        <v>2275670</v>
      </c>
      <c r="G42" s="22">
        <v>3214</v>
      </c>
      <c r="H42" s="22">
        <v>2133</v>
      </c>
      <c r="I42" s="22">
        <v>439</v>
      </c>
      <c r="J42" s="22">
        <v>5786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5786</v>
      </c>
      <c r="X42" s="22">
        <v>568917</v>
      </c>
      <c r="Y42" s="22">
        <v>-563131</v>
      </c>
      <c r="Z42" s="23">
        <v>-98.982979942592692</v>
      </c>
      <c r="AA42" s="20">
        <v>2275670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321134</v>
      </c>
      <c r="D45" s="20"/>
      <c r="E45" s="21">
        <v>1704490</v>
      </c>
      <c r="F45" s="22">
        <v>1704490</v>
      </c>
      <c r="G45" s="22">
        <v>18226</v>
      </c>
      <c r="H45" s="22">
        <v>9291</v>
      </c>
      <c r="I45" s="22">
        <v>9354</v>
      </c>
      <c r="J45" s="22">
        <v>36871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36871</v>
      </c>
      <c r="X45" s="22">
        <v>426126</v>
      </c>
      <c r="Y45" s="22">
        <v>-389255</v>
      </c>
      <c r="Z45" s="23">
        <v>-91.347394901977353</v>
      </c>
      <c r="AA45" s="20">
        <v>1704490</v>
      </c>
    </row>
    <row r="46" spans="1:27" x14ac:dyDescent="0.25">
      <c r="A46" s="19" t="s">
        <v>71</v>
      </c>
      <c r="B46" s="15" t="s">
        <v>32</v>
      </c>
      <c r="C46" s="20">
        <v>11241532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209941208</v>
      </c>
      <c r="D48" s="29">
        <f t="shared" ref="D48:Y48" si="1">SUM(D35:D47)</f>
        <v>0</v>
      </c>
      <c r="E48" s="30">
        <f t="shared" si="1"/>
        <v>200414712</v>
      </c>
      <c r="F48" s="31">
        <f t="shared" si="1"/>
        <v>200414712</v>
      </c>
      <c r="G48" s="31">
        <f t="shared" si="1"/>
        <v>1660664</v>
      </c>
      <c r="H48" s="31">
        <f t="shared" si="1"/>
        <v>26277913</v>
      </c>
      <c r="I48" s="31">
        <f t="shared" si="1"/>
        <v>49649207</v>
      </c>
      <c r="J48" s="31">
        <f t="shared" si="1"/>
        <v>77587784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77587784</v>
      </c>
      <c r="X48" s="31">
        <f t="shared" si="1"/>
        <v>50103681</v>
      </c>
      <c r="Y48" s="31">
        <f t="shared" si="1"/>
        <v>27484103</v>
      </c>
      <c r="Z48" s="32">
        <f>+IF(X48&lt;&gt;0,+(Y48/X48)*100,0)</f>
        <v>54.854458697355987</v>
      </c>
      <c r="AA48" s="29">
        <f>SUM(AA35:AA47)</f>
        <v>200414712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-3500815</v>
      </c>
      <c r="D49" s="39">
        <f t="shared" si="2"/>
        <v>0</v>
      </c>
      <c r="E49" s="40">
        <f t="shared" si="2"/>
        <v>31306344</v>
      </c>
      <c r="F49" s="41">
        <f t="shared" si="2"/>
        <v>31306344</v>
      </c>
      <c r="G49" s="41">
        <f t="shared" si="2"/>
        <v>20659521</v>
      </c>
      <c r="H49" s="41">
        <f t="shared" si="2"/>
        <v>-6809402</v>
      </c>
      <c r="I49" s="41">
        <f t="shared" si="2"/>
        <v>-32153104</v>
      </c>
      <c r="J49" s="41">
        <f t="shared" si="2"/>
        <v>-18302985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-18302985</v>
      </c>
      <c r="X49" s="41">
        <f t="shared" si="2"/>
        <v>7826580</v>
      </c>
      <c r="Y49" s="41">
        <f t="shared" si="2"/>
        <v>-26129565</v>
      </c>
      <c r="Z49" s="42">
        <f>+IF(X49&lt;&gt;0,+(Y49/X49)*100,0)</f>
        <v>-333.8567420252524</v>
      </c>
      <c r="AA49" s="39">
        <f>+AA33-AA48</f>
        <v>31306344</v>
      </c>
    </row>
    <row r="50" spans="1:27" x14ac:dyDescent="0.25">
      <c r="A50" s="43" t="s">
        <v>75</v>
      </c>
      <c r="B50" s="15" t="s">
        <v>32</v>
      </c>
      <c r="C50" s="20">
        <v>18709000</v>
      </c>
      <c r="D50" s="20"/>
      <c r="E50" s="21">
        <v>13380000</v>
      </c>
      <c r="F50" s="22">
        <v>13380000</v>
      </c>
      <c r="G50" s="22"/>
      <c r="H50" s="22">
        <v>1592005</v>
      </c>
      <c r="I50" s="22">
        <v>2159475</v>
      </c>
      <c r="J50" s="22">
        <v>3751480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3751480</v>
      </c>
      <c r="X50" s="22">
        <v>3345000</v>
      </c>
      <c r="Y50" s="22">
        <v>406480</v>
      </c>
      <c r="Z50" s="23">
        <v>12.15186846038864</v>
      </c>
      <c r="AA50" s="20">
        <v>13380000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15208185</v>
      </c>
      <c r="D52" s="48">
        <f t="shared" si="3"/>
        <v>0</v>
      </c>
      <c r="E52" s="49">
        <f t="shared" si="3"/>
        <v>44686344</v>
      </c>
      <c r="F52" s="50">
        <f t="shared" si="3"/>
        <v>44686344</v>
      </c>
      <c r="G52" s="50">
        <f t="shared" si="3"/>
        <v>20659521</v>
      </c>
      <c r="H52" s="50">
        <f t="shared" si="3"/>
        <v>-5217397</v>
      </c>
      <c r="I52" s="50">
        <f t="shared" si="3"/>
        <v>-29993629</v>
      </c>
      <c r="J52" s="50">
        <f t="shared" si="3"/>
        <v>-14551505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-14551505</v>
      </c>
      <c r="X52" s="50">
        <f t="shared" si="3"/>
        <v>11171580</v>
      </c>
      <c r="Y52" s="50">
        <f t="shared" si="3"/>
        <v>-25723085</v>
      </c>
      <c r="Z52" s="51">
        <f>+IF(X52&lt;&gt;0,+(Y52/X52)*100,0)</f>
        <v>-230.25467301849872</v>
      </c>
      <c r="AA52" s="48">
        <f>SUM(AA49:AA51)</f>
        <v>44686344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15208185</v>
      </c>
      <c r="D54" s="54">
        <f>+D52-D53</f>
        <v>0</v>
      </c>
      <c r="E54" s="55">
        <f t="shared" si="4"/>
        <v>44686344</v>
      </c>
      <c r="F54" s="56">
        <f t="shared" si="4"/>
        <v>44686344</v>
      </c>
      <c r="G54" s="56">
        <f t="shared" si="4"/>
        <v>20659521</v>
      </c>
      <c r="H54" s="56">
        <f t="shared" si="4"/>
        <v>-5217397</v>
      </c>
      <c r="I54" s="56">
        <f t="shared" si="4"/>
        <v>-29993629</v>
      </c>
      <c r="J54" s="56">
        <f t="shared" si="4"/>
        <v>-14551505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-14551505</v>
      </c>
      <c r="X54" s="56">
        <f t="shared" si="4"/>
        <v>11171580</v>
      </c>
      <c r="Y54" s="56">
        <f t="shared" si="4"/>
        <v>-25723085</v>
      </c>
      <c r="Z54" s="57">
        <f>+IF(X54&lt;&gt;0,+(Y54/X54)*100,0)</f>
        <v>-230.25467301849872</v>
      </c>
      <c r="AA54" s="54">
        <f>+AA52-AA53</f>
        <v>44686344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15208185</v>
      </c>
      <c r="D57" s="48">
        <f>SUM(D54:D56)</f>
        <v>0</v>
      </c>
      <c r="E57" s="49">
        <f t="shared" si="5"/>
        <v>44686344</v>
      </c>
      <c r="F57" s="50">
        <f t="shared" si="5"/>
        <v>44686344</v>
      </c>
      <c r="G57" s="50">
        <f t="shared" si="5"/>
        <v>20659521</v>
      </c>
      <c r="H57" s="50">
        <f t="shared" si="5"/>
        <v>-5217397</v>
      </c>
      <c r="I57" s="50">
        <f t="shared" si="5"/>
        <v>-29993629</v>
      </c>
      <c r="J57" s="50">
        <f t="shared" si="5"/>
        <v>-14551505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-14551505</v>
      </c>
      <c r="X57" s="50">
        <f t="shared" si="5"/>
        <v>11171580</v>
      </c>
      <c r="Y57" s="50">
        <f t="shared" si="5"/>
        <v>-25723085</v>
      </c>
      <c r="Z57" s="51">
        <f>+IF(X57&lt;&gt;0,+(Y57/X57)*100,0)</f>
        <v>-230.25467301849872</v>
      </c>
      <c r="AA57" s="48">
        <f>SUM(AA54:AA56)</f>
        <v>44686344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15208185</v>
      </c>
      <c r="D60" s="65">
        <f>SUM(D57:D59)</f>
        <v>0</v>
      </c>
      <c r="E60" s="66">
        <f t="shared" si="6"/>
        <v>44686344</v>
      </c>
      <c r="F60" s="67">
        <f t="shared" si="6"/>
        <v>44686344</v>
      </c>
      <c r="G60" s="67">
        <f t="shared" si="6"/>
        <v>20659521</v>
      </c>
      <c r="H60" s="67">
        <f t="shared" si="6"/>
        <v>-5217397</v>
      </c>
      <c r="I60" s="67">
        <f t="shared" si="6"/>
        <v>-29993629</v>
      </c>
      <c r="J60" s="67">
        <f t="shared" si="6"/>
        <v>-14551505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-14551505</v>
      </c>
      <c r="X60" s="67">
        <f t="shared" si="6"/>
        <v>11171580</v>
      </c>
      <c r="Y60" s="67">
        <f t="shared" si="6"/>
        <v>-25723085</v>
      </c>
      <c r="Z60" s="68">
        <f>+IF(X60&lt;&gt;0,+(Y60/X60)*100,0)</f>
        <v>-230.25467301849872</v>
      </c>
      <c r="AA60" s="65">
        <f>SUM(AA57:AA59)</f>
        <v>44686344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135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3504348</v>
      </c>
      <c r="D10" s="20"/>
      <c r="E10" s="21">
        <v>12762609</v>
      </c>
      <c r="F10" s="22">
        <v>12762609</v>
      </c>
      <c r="G10" s="22">
        <v>6002937</v>
      </c>
      <c r="H10" s="22"/>
      <c r="I10" s="22"/>
      <c r="J10" s="22">
        <v>6002937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6002937</v>
      </c>
      <c r="X10" s="22">
        <v>3190653</v>
      </c>
      <c r="Y10" s="22">
        <v>2812284</v>
      </c>
      <c r="Z10" s="23">
        <v>88.141330317022877</v>
      </c>
      <c r="AA10" s="20">
        <v>12762609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3504348</v>
      </c>
      <c r="D33" s="29">
        <f t="shared" ref="D33:Y33" si="0">SUM(D6:D32)</f>
        <v>0</v>
      </c>
      <c r="E33" s="30">
        <f t="shared" si="0"/>
        <v>12762609</v>
      </c>
      <c r="F33" s="31">
        <f t="shared" si="0"/>
        <v>12762609</v>
      </c>
      <c r="G33" s="31">
        <f t="shared" si="0"/>
        <v>6002937</v>
      </c>
      <c r="H33" s="31">
        <f t="shared" si="0"/>
        <v>0</v>
      </c>
      <c r="I33" s="31">
        <f t="shared" si="0"/>
        <v>0</v>
      </c>
      <c r="J33" s="31">
        <f t="shared" si="0"/>
        <v>6002937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6002937</v>
      </c>
      <c r="X33" s="31">
        <f t="shared" si="0"/>
        <v>3190653</v>
      </c>
      <c r="Y33" s="31">
        <f t="shared" si="0"/>
        <v>2812284</v>
      </c>
      <c r="Z33" s="32">
        <f>+IF(X33&lt;&gt;0,+(Y33/X33)*100,0)</f>
        <v>88.141330317022877</v>
      </c>
      <c r="AA33" s="29">
        <f>SUM(AA6:AA32)</f>
        <v>12762609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9507285</v>
      </c>
      <c r="D42" s="20"/>
      <c r="E42" s="21">
        <v>12762609</v>
      </c>
      <c r="F42" s="22">
        <v>12762609</v>
      </c>
      <c r="G42" s="22"/>
      <c r="H42" s="22">
        <v>498250</v>
      </c>
      <c r="I42" s="22"/>
      <c r="J42" s="22">
        <v>498250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498250</v>
      </c>
      <c r="X42" s="22">
        <v>3190656</v>
      </c>
      <c r="Y42" s="22">
        <v>-2692406</v>
      </c>
      <c r="Z42" s="23">
        <v>-84.384089039996795</v>
      </c>
      <c r="AA42" s="20">
        <v>12762609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9507285</v>
      </c>
      <c r="D48" s="29">
        <f t="shared" ref="D48:Y48" si="1">SUM(D35:D47)</f>
        <v>0</v>
      </c>
      <c r="E48" s="30">
        <f t="shared" si="1"/>
        <v>12762609</v>
      </c>
      <c r="F48" s="31">
        <f t="shared" si="1"/>
        <v>12762609</v>
      </c>
      <c r="G48" s="31">
        <f t="shared" si="1"/>
        <v>0</v>
      </c>
      <c r="H48" s="31">
        <f t="shared" si="1"/>
        <v>498250</v>
      </c>
      <c r="I48" s="31">
        <f t="shared" si="1"/>
        <v>0</v>
      </c>
      <c r="J48" s="31">
        <f t="shared" si="1"/>
        <v>498250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498250</v>
      </c>
      <c r="X48" s="31">
        <f t="shared" si="1"/>
        <v>3190656</v>
      </c>
      <c r="Y48" s="31">
        <f t="shared" si="1"/>
        <v>-2692406</v>
      </c>
      <c r="Z48" s="32">
        <f>+IF(X48&lt;&gt;0,+(Y48/X48)*100,0)</f>
        <v>-84.384089039996795</v>
      </c>
      <c r="AA48" s="29">
        <f>SUM(AA35:AA47)</f>
        <v>12762609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-6002937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6002937</v>
      </c>
      <c r="H49" s="41">
        <f t="shared" si="2"/>
        <v>-498250</v>
      </c>
      <c r="I49" s="41">
        <f t="shared" si="2"/>
        <v>0</v>
      </c>
      <c r="J49" s="41">
        <f t="shared" si="2"/>
        <v>5504687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5504687</v>
      </c>
      <c r="X49" s="41">
        <f t="shared" si="2"/>
        <v>-3</v>
      </c>
      <c r="Y49" s="41">
        <f t="shared" si="2"/>
        <v>5504690</v>
      </c>
      <c r="Z49" s="42">
        <f>+IF(X49&lt;&gt;0,+(Y49/X49)*100,0)</f>
        <v>-183489666.66666669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-6002937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6002937</v>
      </c>
      <c r="H52" s="50">
        <f t="shared" si="3"/>
        <v>-498250</v>
      </c>
      <c r="I52" s="50">
        <f t="shared" si="3"/>
        <v>0</v>
      </c>
      <c r="J52" s="50">
        <f t="shared" si="3"/>
        <v>5504687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5504687</v>
      </c>
      <c r="X52" s="50">
        <f t="shared" si="3"/>
        <v>-3</v>
      </c>
      <c r="Y52" s="50">
        <f t="shared" si="3"/>
        <v>5504690</v>
      </c>
      <c r="Z52" s="51">
        <f>+IF(X52&lt;&gt;0,+(Y52/X52)*100,0)</f>
        <v>-183489666.66666669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-6002937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6002937</v>
      </c>
      <c r="H54" s="56">
        <f t="shared" si="4"/>
        <v>-498250</v>
      </c>
      <c r="I54" s="56">
        <f t="shared" si="4"/>
        <v>0</v>
      </c>
      <c r="J54" s="56">
        <f t="shared" si="4"/>
        <v>5504687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5504687</v>
      </c>
      <c r="X54" s="56">
        <f t="shared" si="4"/>
        <v>-3</v>
      </c>
      <c r="Y54" s="56">
        <f t="shared" si="4"/>
        <v>5504690</v>
      </c>
      <c r="Z54" s="57">
        <f>+IF(X54&lt;&gt;0,+(Y54/X54)*100,0)</f>
        <v>-183489666.66666669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-6002937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6002937</v>
      </c>
      <c r="H57" s="50">
        <f t="shared" si="5"/>
        <v>-498250</v>
      </c>
      <c r="I57" s="50">
        <f t="shared" si="5"/>
        <v>0</v>
      </c>
      <c r="J57" s="50">
        <f t="shared" si="5"/>
        <v>5504687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5504687</v>
      </c>
      <c r="X57" s="50">
        <f t="shared" si="5"/>
        <v>-3</v>
      </c>
      <c r="Y57" s="50">
        <f t="shared" si="5"/>
        <v>5504690</v>
      </c>
      <c r="Z57" s="51">
        <f>+IF(X57&lt;&gt;0,+(Y57/X57)*100,0)</f>
        <v>-183489666.66666669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-6002937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6002937</v>
      </c>
      <c r="H60" s="67">
        <f t="shared" si="6"/>
        <v>-498250</v>
      </c>
      <c r="I60" s="67">
        <f t="shared" si="6"/>
        <v>0</v>
      </c>
      <c r="J60" s="67">
        <f t="shared" si="6"/>
        <v>5504687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5504687</v>
      </c>
      <c r="X60" s="67">
        <f t="shared" si="6"/>
        <v>-3</v>
      </c>
      <c r="Y60" s="67">
        <f t="shared" si="6"/>
        <v>5504690</v>
      </c>
      <c r="Z60" s="68">
        <f>+IF(X60&lt;&gt;0,+(Y60/X60)*100,0)</f>
        <v>-183489666.66666669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136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51360</v>
      </c>
      <c r="D42" s="20"/>
      <c r="E42" s="21">
        <v>1043478</v>
      </c>
      <c r="F42" s="22">
        <v>1043478</v>
      </c>
      <c r="G42" s="22">
        <v>180</v>
      </c>
      <c r="H42" s="22">
        <v>1458</v>
      </c>
      <c r="I42" s="22">
        <v>550</v>
      </c>
      <c r="J42" s="22">
        <v>2188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2188</v>
      </c>
      <c r="X42" s="22">
        <v>4518</v>
      </c>
      <c r="Y42" s="22">
        <v>-2330</v>
      </c>
      <c r="Z42" s="23">
        <v>-51.571491810535633</v>
      </c>
      <c r="AA42" s="20">
        <v>1043478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4693003</v>
      </c>
      <c r="D45" s="20"/>
      <c r="E45" s="21">
        <v>4347826</v>
      </c>
      <c r="F45" s="22">
        <v>4347826</v>
      </c>
      <c r="G45" s="22">
        <v>377810</v>
      </c>
      <c r="H45" s="22">
        <v>326956</v>
      </c>
      <c r="I45" s="22">
        <v>494505</v>
      </c>
      <c r="J45" s="22">
        <v>1199271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1199271</v>
      </c>
      <c r="X45" s="22">
        <v>2020822</v>
      </c>
      <c r="Y45" s="22">
        <v>-821551</v>
      </c>
      <c r="Z45" s="23">
        <v>-40.654298102455336</v>
      </c>
      <c r="AA45" s="20">
        <v>4347826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4744363</v>
      </c>
      <c r="D48" s="29">
        <f t="shared" ref="D48:Y48" si="1">SUM(D35:D47)</f>
        <v>0</v>
      </c>
      <c r="E48" s="30">
        <f t="shared" si="1"/>
        <v>5391304</v>
      </c>
      <c r="F48" s="31">
        <f t="shared" si="1"/>
        <v>5391304</v>
      </c>
      <c r="G48" s="31">
        <f t="shared" si="1"/>
        <v>377990</v>
      </c>
      <c r="H48" s="31">
        <f t="shared" si="1"/>
        <v>328414</v>
      </c>
      <c r="I48" s="31">
        <f t="shared" si="1"/>
        <v>495055</v>
      </c>
      <c r="J48" s="31">
        <f t="shared" si="1"/>
        <v>1201459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1201459</v>
      </c>
      <c r="X48" s="31">
        <f t="shared" si="1"/>
        <v>2025340</v>
      </c>
      <c r="Y48" s="31">
        <f t="shared" si="1"/>
        <v>-823881</v>
      </c>
      <c r="Z48" s="32">
        <f>+IF(X48&lt;&gt;0,+(Y48/X48)*100,0)</f>
        <v>-40.678651485676482</v>
      </c>
      <c r="AA48" s="29">
        <f>SUM(AA35:AA47)</f>
        <v>5391304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-4744363</v>
      </c>
      <c r="D49" s="39">
        <f t="shared" si="2"/>
        <v>0</v>
      </c>
      <c r="E49" s="40">
        <f t="shared" si="2"/>
        <v>-5391304</v>
      </c>
      <c r="F49" s="41">
        <f t="shared" si="2"/>
        <v>-5391304</v>
      </c>
      <c r="G49" s="41">
        <f t="shared" si="2"/>
        <v>-377990</v>
      </c>
      <c r="H49" s="41">
        <f t="shared" si="2"/>
        <v>-328414</v>
      </c>
      <c r="I49" s="41">
        <f t="shared" si="2"/>
        <v>-495055</v>
      </c>
      <c r="J49" s="41">
        <f t="shared" si="2"/>
        <v>-1201459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-1201459</v>
      </c>
      <c r="X49" s="41">
        <f t="shared" si="2"/>
        <v>-2025340</v>
      </c>
      <c r="Y49" s="41">
        <f t="shared" si="2"/>
        <v>823881</v>
      </c>
      <c r="Z49" s="42">
        <f>+IF(X49&lt;&gt;0,+(Y49/X49)*100,0)</f>
        <v>-40.678651485676482</v>
      </c>
      <c r="AA49" s="39">
        <f>+AA33-AA48</f>
        <v>-5391304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-4744363</v>
      </c>
      <c r="D52" s="48">
        <f t="shared" si="3"/>
        <v>0</v>
      </c>
      <c r="E52" s="49">
        <f t="shared" si="3"/>
        <v>-5391304</v>
      </c>
      <c r="F52" s="50">
        <f t="shared" si="3"/>
        <v>-5391304</v>
      </c>
      <c r="G52" s="50">
        <f t="shared" si="3"/>
        <v>-377990</v>
      </c>
      <c r="H52" s="50">
        <f t="shared" si="3"/>
        <v>-328414</v>
      </c>
      <c r="I52" s="50">
        <f t="shared" si="3"/>
        <v>-495055</v>
      </c>
      <c r="J52" s="50">
        <f t="shared" si="3"/>
        <v>-1201459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-1201459</v>
      </c>
      <c r="X52" s="50">
        <f t="shared" si="3"/>
        <v>-2025340</v>
      </c>
      <c r="Y52" s="50">
        <f t="shared" si="3"/>
        <v>823881</v>
      </c>
      <c r="Z52" s="51">
        <f>+IF(X52&lt;&gt;0,+(Y52/X52)*100,0)</f>
        <v>-40.678651485676482</v>
      </c>
      <c r="AA52" s="48">
        <f>SUM(AA49:AA51)</f>
        <v>-5391304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-4744363</v>
      </c>
      <c r="D54" s="54">
        <f>+D52-D53</f>
        <v>0</v>
      </c>
      <c r="E54" s="55">
        <f t="shared" si="4"/>
        <v>-5391304</v>
      </c>
      <c r="F54" s="56">
        <f t="shared" si="4"/>
        <v>-5391304</v>
      </c>
      <c r="G54" s="56">
        <f t="shared" si="4"/>
        <v>-377990</v>
      </c>
      <c r="H54" s="56">
        <f t="shared" si="4"/>
        <v>-328414</v>
      </c>
      <c r="I54" s="56">
        <f t="shared" si="4"/>
        <v>-495055</v>
      </c>
      <c r="J54" s="56">
        <f t="shared" si="4"/>
        <v>-1201459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-1201459</v>
      </c>
      <c r="X54" s="56">
        <f t="shared" si="4"/>
        <v>-2025340</v>
      </c>
      <c r="Y54" s="56">
        <f t="shared" si="4"/>
        <v>823881</v>
      </c>
      <c r="Z54" s="57">
        <f>+IF(X54&lt;&gt;0,+(Y54/X54)*100,0)</f>
        <v>-40.678651485676482</v>
      </c>
      <c r="AA54" s="54">
        <f>+AA52-AA53</f>
        <v>-5391304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-4744363</v>
      </c>
      <c r="D57" s="48">
        <f>SUM(D54:D56)</f>
        <v>0</v>
      </c>
      <c r="E57" s="49">
        <f t="shared" si="5"/>
        <v>-5391304</v>
      </c>
      <c r="F57" s="50">
        <f t="shared" si="5"/>
        <v>-5391304</v>
      </c>
      <c r="G57" s="50">
        <f t="shared" si="5"/>
        <v>-377990</v>
      </c>
      <c r="H57" s="50">
        <f t="shared" si="5"/>
        <v>-328414</v>
      </c>
      <c r="I57" s="50">
        <f t="shared" si="5"/>
        <v>-495055</v>
      </c>
      <c r="J57" s="50">
        <f t="shared" si="5"/>
        <v>-1201459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-1201459</v>
      </c>
      <c r="X57" s="50">
        <f t="shared" si="5"/>
        <v>-2025340</v>
      </c>
      <c r="Y57" s="50">
        <f t="shared" si="5"/>
        <v>823881</v>
      </c>
      <c r="Z57" s="51">
        <f>+IF(X57&lt;&gt;0,+(Y57/X57)*100,0)</f>
        <v>-40.678651485676482</v>
      </c>
      <c r="AA57" s="48">
        <f>SUM(AA54:AA56)</f>
        <v>-5391304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-4744363</v>
      </c>
      <c r="D60" s="65">
        <f>SUM(D57:D59)</f>
        <v>0</v>
      </c>
      <c r="E60" s="66">
        <f t="shared" si="6"/>
        <v>-5391304</v>
      </c>
      <c r="F60" s="67">
        <f t="shared" si="6"/>
        <v>-5391304</v>
      </c>
      <c r="G60" s="67">
        <f t="shared" si="6"/>
        <v>-377990</v>
      </c>
      <c r="H60" s="67">
        <f t="shared" si="6"/>
        <v>-328414</v>
      </c>
      <c r="I60" s="67">
        <f t="shared" si="6"/>
        <v>-495055</v>
      </c>
      <c r="J60" s="67">
        <f t="shared" si="6"/>
        <v>-1201459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-1201459</v>
      </c>
      <c r="X60" s="67">
        <f t="shared" si="6"/>
        <v>-2025340</v>
      </c>
      <c r="Y60" s="67">
        <f t="shared" si="6"/>
        <v>823881</v>
      </c>
      <c r="Z60" s="68">
        <f>+IF(X60&lt;&gt;0,+(Y60/X60)*100,0)</f>
        <v>-40.678651485676482</v>
      </c>
      <c r="AA60" s="65">
        <f>SUM(AA57:AA59)</f>
        <v>-5391304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137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4786087</v>
      </c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4786087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8334244</v>
      </c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8334244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-3548157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-3548157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-3548157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-3548157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-3548157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138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19.149999999999999" customHeight="1" x14ac:dyDescent="0.3">
      <c r="A1" s="69" t="s">
        <v>139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29590877338</v>
      </c>
      <c r="D6" s="20"/>
      <c r="E6" s="21">
        <v>35169043400</v>
      </c>
      <c r="F6" s="22">
        <v>35169043400</v>
      </c>
      <c r="G6" s="22">
        <v>2771009837</v>
      </c>
      <c r="H6" s="22">
        <v>3029185426</v>
      </c>
      <c r="I6" s="22">
        <v>2659972270</v>
      </c>
      <c r="J6" s="22">
        <v>8460167533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8460167533</v>
      </c>
      <c r="X6" s="22">
        <v>8946575730</v>
      </c>
      <c r="Y6" s="22">
        <v>-486408197</v>
      </c>
      <c r="Z6" s="23">
        <v>-5.4368085810636737</v>
      </c>
      <c r="AA6" s="20">
        <v>35169043400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88660087</v>
      </c>
      <c r="D10" s="20"/>
      <c r="E10" s="21">
        <v>118647974</v>
      </c>
      <c r="F10" s="22">
        <v>118647974</v>
      </c>
      <c r="G10" s="22">
        <v>10096067</v>
      </c>
      <c r="H10" s="22">
        <v>4172832</v>
      </c>
      <c r="I10" s="22">
        <v>1988408</v>
      </c>
      <c r="J10" s="22">
        <v>16257307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16257307</v>
      </c>
      <c r="X10" s="22">
        <v>32601370</v>
      </c>
      <c r="Y10" s="22">
        <v>-16344063</v>
      </c>
      <c r="Z10" s="23">
        <v>-50.133055758086243</v>
      </c>
      <c r="AA10" s="20">
        <v>118647974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461363175</v>
      </c>
      <c r="D13" s="20"/>
      <c r="E13" s="21">
        <v>388906081</v>
      </c>
      <c r="F13" s="22">
        <v>388906081</v>
      </c>
      <c r="G13" s="22">
        <v>39344172</v>
      </c>
      <c r="H13" s="22">
        <v>34173706</v>
      </c>
      <c r="I13" s="22">
        <v>38289423</v>
      </c>
      <c r="J13" s="22">
        <v>111807301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111807301</v>
      </c>
      <c r="X13" s="22">
        <v>97270425</v>
      </c>
      <c r="Y13" s="22">
        <v>14536876</v>
      </c>
      <c r="Z13" s="23">
        <v>14.944805679629756</v>
      </c>
      <c r="AA13" s="20">
        <v>388906081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109706</v>
      </c>
      <c r="D17" s="20"/>
      <c r="E17" s="21">
        <v>4505817</v>
      </c>
      <c r="F17" s="22">
        <v>4505817</v>
      </c>
      <c r="G17" s="22">
        <v>9335</v>
      </c>
      <c r="H17" s="22">
        <v>9335</v>
      </c>
      <c r="I17" s="22">
        <v>9561</v>
      </c>
      <c r="J17" s="22">
        <v>28231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28231</v>
      </c>
      <c r="X17" s="22">
        <v>1124718</v>
      </c>
      <c r="Y17" s="22">
        <v>-1096487</v>
      </c>
      <c r="Z17" s="23">
        <v>-97.489948591558061</v>
      </c>
      <c r="AA17" s="20">
        <v>4505817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38883086</v>
      </c>
      <c r="D20" s="20"/>
      <c r="E20" s="21">
        <v>46069667</v>
      </c>
      <c r="F20" s="22">
        <v>46069667</v>
      </c>
      <c r="G20" s="22">
        <v>2276599</v>
      </c>
      <c r="H20" s="22">
        <v>7953454</v>
      </c>
      <c r="I20" s="22">
        <v>4398588</v>
      </c>
      <c r="J20" s="22">
        <v>14628641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>
        <v>14628641</v>
      </c>
      <c r="X20" s="22">
        <v>11844740</v>
      </c>
      <c r="Y20" s="22">
        <v>2783901</v>
      </c>
      <c r="Z20" s="18">
        <v>23.503268117324652</v>
      </c>
      <c r="AA20" s="20">
        <v>46069667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>
        <v>-5241481</v>
      </c>
      <c r="H22" s="22">
        <v>3158</v>
      </c>
      <c r="I22" s="22">
        <v>-9935914</v>
      </c>
      <c r="J22" s="22">
        <v>-15174237</v>
      </c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>
        <v>-15174237</v>
      </c>
      <c r="X22" s="22"/>
      <c r="Y22" s="22">
        <v>-15174237</v>
      </c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16381957</v>
      </c>
      <c r="D24" s="20"/>
      <c r="E24" s="21">
        <v>11018501</v>
      </c>
      <c r="F24" s="22">
        <v>11018501</v>
      </c>
      <c r="G24" s="22">
        <v>877214</v>
      </c>
      <c r="H24" s="22">
        <v>1966157</v>
      </c>
      <c r="I24" s="22">
        <v>1336932</v>
      </c>
      <c r="J24" s="22">
        <v>4180303</v>
      </c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>
        <v>4180303</v>
      </c>
      <c r="X24" s="22">
        <v>2921752</v>
      </c>
      <c r="Y24" s="22">
        <v>1258551</v>
      </c>
      <c r="Z24" s="23">
        <v>43.075216513927259</v>
      </c>
      <c r="AA24" s="20">
        <v>11018501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816978359</v>
      </c>
      <c r="D26" s="20"/>
      <c r="E26" s="21">
        <v>922144596</v>
      </c>
      <c r="F26" s="22">
        <v>922144596</v>
      </c>
      <c r="G26" s="22">
        <v>108547102</v>
      </c>
      <c r="H26" s="22">
        <v>10614766</v>
      </c>
      <c r="I26" s="22">
        <v>258381027</v>
      </c>
      <c r="J26" s="22">
        <v>377542895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377542895</v>
      </c>
      <c r="X26" s="22">
        <v>237377573</v>
      </c>
      <c r="Y26" s="22">
        <v>140165322</v>
      </c>
      <c r="Z26" s="23">
        <v>59.047415570299059</v>
      </c>
      <c r="AA26" s="20">
        <v>922144596</v>
      </c>
    </row>
    <row r="27" spans="1:27" x14ac:dyDescent="0.25">
      <c r="A27" s="19" t="s">
        <v>40</v>
      </c>
      <c r="B27" s="15" t="s">
        <v>32</v>
      </c>
      <c r="C27" s="20">
        <v>1266757</v>
      </c>
      <c r="D27" s="20"/>
      <c r="E27" s="21">
        <v>1889260</v>
      </c>
      <c r="F27" s="22">
        <v>1889260</v>
      </c>
      <c r="G27" s="22">
        <v>137366</v>
      </c>
      <c r="H27" s="22">
        <v>141328</v>
      </c>
      <c r="I27" s="22">
        <v>144127</v>
      </c>
      <c r="J27" s="22">
        <v>422821</v>
      </c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>
        <v>422821</v>
      </c>
      <c r="X27" s="22">
        <v>472314</v>
      </c>
      <c r="Y27" s="22">
        <v>-49493</v>
      </c>
      <c r="Z27" s="23">
        <v>-10.478833996028065</v>
      </c>
      <c r="AA27" s="20">
        <v>1889260</v>
      </c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21633567</v>
      </c>
      <c r="D29" s="20"/>
      <c r="E29" s="21">
        <v>25605943</v>
      </c>
      <c r="F29" s="22">
        <v>25605943</v>
      </c>
      <c r="G29" s="22">
        <v>741350</v>
      </c>
      <c r="H29" s="22">
        <v>763950</v>
      </c>
      <c r="I29" s="22">
        <v>6120422</v>
      </c>
      <c r="J29" s="22">
        <v>7625722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7625722</v>
      </c>
      <c r="X29" s="22">
        <v>6102257</v>
      </c>
      <c r="Y29" s="22">
        <v>1523465</v>
      </c>
      <c r="Z29" s="23">
        <v>24.965598794019982</v>
      </c>
      <c r="AA29" s="20">
        <v>25605943</v>
      </c>
    </row>
    <row r="30" spans="1:27" x14ac:dyDescent="0.25">
      <c r="A30" s="19" t="s">
        <v>56</v>
      </c>
      <c r="B30" s="15" t="s">
        <v>32</v>
      </c>
      <c r="C30" s="20">
        <v>1479540</v>
      </c>
      <c r="D30" s="20"/>
      <c r="E30" s="21">
        <v>1392000</v>
      </c>
      <c r="F30" s="22">
        <v>1392000</v>
      </c>
      <c r="G30" s="22"/>
      <c r="H30" s="22">
        <v>4443218</v>
      </c>
      <c r="I30" s="22"/>
      <c r="J30" s="22">
        <v>4443218</v>
      </c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>
        <v>4443218</v>
      </c>
      <c r="X30" s="22"/>
      <c r="Y30" s="22">
        <v>4443218</v>
      </c>
      <c r="Z30" s="23"/>
      <c r="AA30" s="20">
        <v>1392000</v>
      </c>
    </row>
    <row r="31" spans="1:27" x14ac:dyDescent="0.25">
      <c r="A31" s="19" t="s">
        <v>57</v>
      </c>
      <c r="B31" s="15" t="s">
        <v>32</v>
      </c>
      <c r="C31" s="20">
        <v>-2321625</v>
      </c>
      <c r="D31" s="20"/>
      <c r="E31" s="21">
        <v>11972670</v>
      </c>
      <c r="F31" s="22">
        <v>11972670</v>
      </c>
      <c r="G31" s="22">
        <v>261000</v>
      </c>
      <c r="H31" s="22">
        <v>261000</v>
      </c>
      <c r="I31" s="22">
        <v>261000</v>
      </c>
      <c r="J31" s="22">
        <v>783000</v>
      </c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>
        <v>783000</v>
      </c>
      <c r="X31" s="22">
        <v>783000</v>
      </c>
      <c r="Y31" s="22"/>
      <c r="Z31" s="23"/>
      <c r="AA31" s="20">
        <v>11972670</v>
      </c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31035311947</v>
      </c>
      <c r="D33" s="29">
        <f t="shared" ref="D33:Y33" si="0">SUM(D6:D32)</f>
        <v>0</v>
      </c>
      <c r="E33" s="30">
        <f t="shared" si="0"/>
        <v>36701195909</v>
      </c>
      <c r="F33" s="31">
        <f t="shared" si="0"/>
        <v>36701195909</v>
      </c>
      <c r="G33" s="31">
        <f t="shared" si="0"/>
        <v>2928058561</v>
      </c>
      <c r="H33" s="31">
        <f t="shared" si="0"/>
        <v>3093688330</v>
      </c>
      <c r="I33" s="31">
        <f t="shared" si="0"/>
        <v>2960965844</v>
      </c>
      <c r="J33" s="31">
        <f t="shared" si="0"/>
        <v>8982712735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8982712735</v>
      </c>
      <c r="X33" s="31">
        <f t="shared" si="0"/>
        <v>9337073879</v>
      </c>
      <c r="Y33" s="31">
        <f t="shared" si="0"/>
        <v>-354361144</v>
      </c>
      <c r="Z33" s="32">
        <f>+IF(X33&lt;&gt;0,+(Y33/X33)*100,0)</f>
        <v>-3.7952055279009107</v>
      </c>
      <c r="AA33" s="29">
        <f>SUM(AA6:AA32)</f>
        <v>36701195909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1893161296</v>
      </c>
      <c r="D35" s="20"/>
      <c r="E35" s="21">
        <v>2075535179</v>
      </c>
      <c r="F35" s="22">
        <v>2075535179</v>
      </c>
      <c r="G35" s="22">
        <v>134429475</v>
      </c>
      <c r="H35" s="22">
        <v>160218254</v>
      </c>
      <c r="I35" s="22">
        <v>160385449</v>
      </c>
      <c r="J35" s="22">
        <v>455033178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455033178</v>
      </c>
      <c r="X35" s="22">
        <v>501247888</v>
      </c>
      <c r="Y35" s="22">
        <v>-46214710</v>
      </c>
      <c r="Z35" s="23">
        <v>-9.2199311171960492</v>
      </c>
      <c r="AA35" s="20">
        <v>2075535179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26600666154</v>
      </c>
      <c r="D37" s="20"/>
      <c r="E37" s="21">
        <v>29220559879</v>
      </c>
      <c r="F37" s="22">
        <v>29220559879</v>
      </c>
      <c r="G37" s="22">
        <v>2665139008</v>
      </c>
      <c r="H37" s="22">
        <v>3153513168</v>
      </c>
      <c r="I37" s="22">
        <v>2533198825</v>
      </c>
      <c r="J37" s="22">
        <v>8351851001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8351851001</v>
      </c>
      <c r="X37" s="22">
        <v>8542473370</v>
      </c>
      <c r="Y37" s="22">
        <v>-190622369</v>
      </c>
      <c r="Z37" s="23">
        <v>-2.2314657680928773</v>
      </c>
      <c r="AA37" s="20">
        <v>29220559879</v>
      </c>
    </row>
    <row r="38" spans="1:27" x14ac:dyDescent="0.25">
      <c r="A38" s="19" t="s">
        <v>64</v>
      </c>
      <c r="B38" s="15" t="s">
        <v>32</v>
      </c>
      <c r="C38" s="20">
        <v>919150462</v>
      </c>
      <c r="D38" s="20"/>
      <c r="E38" s="21">
        <v>584539085</v>
      </c>
      <c r="F38" s="22">
        <v>584539085</v>
      </c>
      <c r="G38" s="22">
        <v>74922704</v>
      </c>
      <c r="H38" s="22">
        <v>20694403</v>
      </c>
      <c r="I38" s="22">
        <v>69533131</v>
      </c>
      <c r="J38" s="22">
        <v>165150238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165150238</v>
      </c>
      <c r="X38" s="22">
        <v>144427479</v>
      </c>
      <c r="Y38" s="22">
        <v>20722759</v>
      </c>
      <c r="Z38" s="23">
        <v>14.348210703033873</v>
      </c>
      <c r="AA38" s="20">
        <v>584539085</v>
      </c>
    </row>
    <row r="39" spans="1:27" x14ac:dyDescent="0.25">
      <c r="A39" s="19" t="s">
        <v>65</v>
      </c>
      <c r="B39" s="15" t="s">
        <v>32</v>
      </c>
      <c r="C39" s="20">
        <v>1075138800</v>
      </c>
      <c r="D39" s="20"/>
      <c r="E39" s="21">
        <v>754818274</v>
      </c>
      <c r="F39" s="22">
        <v>754818274</v>
      </c>
      <c r="G39" s="22">
        <v>46567395</v>
      </c>
      <c r="H39" s="22">
        <v>46567395</v>
      </c>
      <c r="I39" s="22">
        <v>46567395</v>
      </c>
      <c r="J39" s="22">
        <v>139702185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139702185</v>
      </c>
      <c r="X39" s="22">
        <v>188166630</v>
      </c>
      <c r="Y39" s="22">
        <v>-48464445</v>
      </c>
      <c r="Z39" s="23">
        <v>-25.756131679671363</v>
      </c>
      <c r="AA39" s="20">
        <v>754818274</v>
      </c>
    </row>
    <row r="40" spans="1:27" x14ac:dyDescent="0.25">
      <c r="A40" s="19" t="s">
        <v>66</v>
      </c>
      <c r="B40" s="15" t="s">
        <v>32</v>
      </c>
      <c r="C40" s="20">
        <v>558043378</v>
      </c>
      <c r="D40" s="20"/>
      <c r="E40" s="21">
        <v>662148343</v>
      </c>
      <c r="F40" s="22">
        <v>662148343</v>
      </c>
      <c r="G40" s="22">
        <v>51768470</v>
      </c>
      <c r="H40" s="22">
        <v>53089508</v>
      </c>
      <c r="I40" s="22">
        <v>56064821</v>
      </c>
      <c r="J40" s="22">
        <v>160922799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160922799</v>
      </c>
      <c r="X40" s="22">
        <v>165529274</v>
      </c>
      <c r="Y40" s="22">
        <v>-4606475</v>
      </c>
      <c r="Z40" s="23">
        <v>-2.7828763388402225</v>
      </c>
      <c r="AA40" s="20">
        <v>662148343</v>
      </c>
    </row>
    <row r="41" spans="1:27" x14ac:dyDescent="0.25">
      <c r="A41" s="19" t="s">
        <v>40</v>
      </c>
      <c r="B41" s="15" t="s">
        <v>32</v>
      </c>
      <c r="C41" s="20">
        <v>330952891</v>
      </c>
      <c r="D41" s="20"/>
      <c r="E41" s="21">
        <v>222574157</v>
      </c>
      <c r="F41" s="22">
        <v>222574157</v>
      </c>
      <c r="G41" s="22">
        <v>21927906</v>
      </c>
      <c r="H41" s="22">
        <v>23936632</v>
      </c>
      <c r="I41" s="22">
        <v>21976576</v>
      </c>
      <c r="J41" s="22">
        <v>67841114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67841114</v>
      </c>
      <c r="X41" s="22">
        <v>57530651</v>
      </c>
      <c r="Y41" s="22">
        <v>10310463</v>
      </c>
      <c r="Z41" s="23">
        <v>17.921686650130205</v>
      </c>
      <c r="AA41" s="20">
        <v>222574157</v>
      </c>
    </row>
    <row r="42" spans="1:27" x14ac:dyDescent="0.25">
      <c r="A42" s="19" t="s">
        <v>67</v>
      </c>
      <c r="B42" s="15" t="s">
        <v>32</v>
      </c>
      <c r="C42" s="20">
        <v>1659968576</v>
      </c>
      <c r="D42" s="20"/>
      <c r="E42" s="21">
        <v>1276337712</v>
      </c>
      <c r="F42" s="22">
        <v>1276337712</v>
      </c>
      <c r="G42" s="22">
        <v>63926050</v>
      </c>
      <c r="H42" s="22">
        <v>145735827</v>
      </c>
      <c r="I42" s="22">
        <v>96462724</v>
      </c>
      <c r="J42" s="22">
        <v>306124601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306124601</v>
      </c>
      <c r="X42" s="22">
        <v>329750014</v>
      </c>
      <c r="Y42" s="22">
        <v>-23625413</v>
      </c>
      <c r="Z42" s="23">
        <v>-7.164643516891557</v>
      </c>
      <c r="AA42" s="20">
        <v>1276337712</v>
      </c>
    </row>
    <row r="43" spans="1:27" x14ac:dyDescent="0.25">
      <c r="A43" s="19" t="s">
        <v>68</v>
      </c>
      <c r="B43" s="15" t="s">
        <v>32</v>
      </c>
      <c r="C43" s="20">
        <v>4971020</v>
      </c>
      <c r="D43" s="20"/>
      <c r="E43" s="21">
        <v>4808996</v>
      </c>
      <c r="F43" s="22">
        <v>4808996</v>
      </c>
      <c r="G43" s="22">
        <v>691865</v>
      </c>
      <c r="H43" s="22">
        <v>591616</v>
      </c>
      <c r="I43" s="22">
        <v>718592</v>
      </c>
      <c r="J43" s="22">
        <v>2002073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2002073</v>
      </c>
      <c r="X43" s="22">
        <v>1202250</v>
      </c>
      <c r="Y43" s="22">
        <v>799823</v>
      </c>
      <c r="Z43" s="23">
        <v>66.527178207527555</v>
      </c>
      <c r="AA43" s="20">
        <v>4808996</v>
      </c>
    </row>
    <row r="44" spans="1:27" x14ac:dyDescent="0.25">
      <c r="A44" s="19" t="s">
        <v>69</v>
      </c>
      <c r="B44" s="15" t="s">
        <v>32</v>
      </c>
      <c r="C44" s="20">
        <v>33313052</v>
      </c>
      <c r="D44" s="20"/>
      <c r="E44" s="21">
        <v>10634115</v>
      </c>
      <c r="F44" s="22">
        <v>10634115</v>
      </c>
      <c r="G44" s="22">
        <v>325713</v>
      </c>
      <c r="H44" s="22">
        <v>360670</v>
      </c>
      <c r="I44" s="22">
        <v>492322</v>
      </c>
      <c r="J44" s="22">
        <v>1178705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1178705</v>
      </c>
      <c r="X44" s="22">
        <v>2658531</v>
      </c>
      <c r="Y44" s="22">
        <v>-1479826</v>
      </c>
      <c r="Z44" s="23">
        <v>-55.663296760504203</v>
      </c>
      <c r="AA44" s="20">
        <v>10634115</v>
      </c>
    </row>
    <row r="45" spans="1:27" x14ac:dyDescent="0.25">
      <c r="A45" s="19" t="s">
        <v>70</v>
      </c>
      <c r="B45" s="15" t="s">
        <v>32</v>
      </c>
      <c r="C45" s="20">
        <v>311519093</v>
      </c>
      <c r="D45" s="20"/>
      <c r="E45" s="21">
        <v>355816819</v>
      </c>
      <c r="F45" s="22">
        <v>355816819</v>
      </c>
      <c r="G45" s="22">
        <v>17131428</v>
      </c>
      <c r="H45" s="22">
        <v>41302177</v>
      </c>
      <c r="I45" s="22">
        <v>26915915</v>
      </c>
      <c r="J45" s="22">
        <v>85349520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85349520</v>
      </c>
      <c r="X45" s="22">
        <v>89706937</v>
      </c>
      <c r="Y45" s="22">
        <v>-4357417</v>
      </c>
      <c r="Z45" s="23">
        <v>-4.8573913520199667</v>
      </c>
      <c r="AA45" s="20">
        <v>355816819</v>
      </c>
    </row>
    <row r="46" spans="1:27" x14ac:dyDescent="0.25">
      <c r="A46" s="19" t="s">
        <v>71</v>
      </c>
      <c r="B46" s="15" t="s">
        <v>32</v>
      </c>
      <c r="C46" s="20">
        <v>55519595</v>
      </c>
      <c r="D46" s="20"/>
      <c r="E46" s="21">
        <v>1463000</v>
      </c>
      <c r="F46" s="22">
        <v>1463000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365751</v>
      </c>
      <c r="Y46" s="22">
        <v>-365751</v>
      </c>
      <c r="Z46" s="23">
        <v>-100</v>
      </c>
      <c r="AA46" s="20">
        <v>1463000</v>
      </c>
    </row>
    <row r="47" spans="1:27" x14ac:dyDescent="0.25">
      <c r="A47" s="19" t="s">
        <v>72</v>
      </c>
      <c r="B47" s="15" t="s">
        <v>32</v>
      </c>
      <c r="C47" s="20">
        <v>8002823</v>
      </c>
      <c r="D47" s="20"/>
      <c r="E47" s="21">
        <v>23477420</v>
      </c>
      <c r="F47" s="22">
        <v>23477420</v>
      </c>
      <c r="G47" s="22">
        <v>-67423</v>
      </c>
      <c r="H47" s="22">
        <v>3561161</v>
      </c>
      <c r="I47" s="22">
        <v>-3622803</v>
      </c>
      <c r="J47" s="22">
        <v>-129065</v>
      </c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>
        <v>-129065</v>
      </c>
      <c r="X47" s="22">
        <v>12339920</v>
      </c>
      <c r="Y47" s="22">
        <v>-12468985</v>
      </c>
      <c r="Z47" s="23">
        <v>-101.04591439814845</v>
      </c>
      <c r="AA47" s="20">
        <v>23477420</v>
      </c>
    </row>
    <row r="48" spans="1:27" x14ac:dyDescent="0.25">
      <c r="A48" s="37" t="s">
        <v>73</v>
      </c>
      <c r="B48" s="28" t="s">
        <v>32</v>
      </c>
      <c r="C48" s="29">
        <f>SUM(C35:C47)</f>
        <v>33450407140</v>
      </c>
      <c r="D48" s="29">
        <f t="shared" ref="D48:Y48" si="1">SUM(D35:D47)</f>
        <v>0</v>
      </c>
      <c r="E48" s="30">
        <f t="shared" si="1"/>
        <v>35192712979</v>
      </c>
      <c r="F48" s="31">
        <f t="shared" si="1"/>
        <v>35192712979</v>
      </c>
      <c r="G48" s="31">
        <f t="shared" si="1"/>
        <v>3076762591</v>
      </c>
      <c r="H48" s="31">
        <f t="shared" si="1"/>
        <v>3649570811</v>
      </c>
      <c r="I48" s="31">
        <f t="shared" si="1"/>
        <v>3008692947</v>
      </c>
      <c r="J48" s="31">
        <f t="shared" si="1"/>
        <v>9735026349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9735026349</v>
      </c>
      <c r="X48" s="31">
        <f t="shared" si="1"/>
        <v>10035398695</v>
      </c>
      <c r="Y48" s="31">
        <f t="shared" si="1"/>
        <v>-300372346</v>
      </c>
      <c r="Z48" s="32">
        <f>+IF(X48&lt;&gt;0,+(Y48/X48)*100,0)</f>
        <v>-2.9931281768571525</v>
      </c>
      <c r="AA48" s="29">
        <f>SUM(AA35:AA47)</f>
        <v>35192712979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-2415095193</v>
      </c>
      <c r="D49" s="39">
        <f t="shared" si="2"/>
        <v>0</v>
      </c>
      <c r="E49" s="40">
        <f t="shared" si="2"/>
        <v>1508482930</v>
      </c>
      <c r="F49" s="41">
        <f t="shared" si="2"/>
        <v>1508482930</v>
      </c>
      <c r="G49" s="41">
        <f t="shared" si="2"/>
        <v>-148704030</v>
      </c>
      <c r="H49" s="41">
        <f t="shared" si="2"/>
        <v>-555882481</v>
      </c>
      <c r="I49" s="41">
        <f t="shared" si="2"/>
        <v>-47727103</v>
      </c>
      <c r="J49" s="41">
        <f t="shared" si="2"/>
        <v>-752313614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-752313614</v>
      </c>
      <c r="X49" s="41">
        <f t="shared" si="2"/>
        <v>-698324816</v>
      </c>
      <c r="Y49" s="41">
        <f t="shared" si="2"/>
        <v>-53988798</v>
      </c>
      <c r="Z49" s="42">
        <f>+IF(X49&lt;&gt;0,+(Y49/X49)*100,0)</f>
        <v>7.731187087013101</v>
      </c>
      <c r="AA49" s="39">
        <f>+AA33-AA48</f>
        <v>1508482930</v>
      </c>
    </row>
    <row r="50" spans="1:27" x14ac:dyDescent="0.25">
      <c r="A50" s="43" t="s">
        <v>75</v>
      </c>
      <c r="B50" s="15" t="s">
        <v>32</v>
      </c>
      <c r="C50" s="20">
        <v>818215591</v>
      </c>
      <c r="D50" s="20"/>
      <c r="E50" s="21">
        <v>839390944</v>
      </c>
      <c r="F50" s="22">
        <v>839390944</v>
      </c>
      <c r="G50" s="22">
        <v>3728000</v>
      </c>
      <c r="H50" s="22">
        <v>37022449</v>
      </c>
      <c r="I50" s="22">
        <v>93933176</v>
      </c>
      <c r="J50" s="22">
        <v>134683625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134683625</v>
      </c>
      <c r="X50" s="22">
        <v>215943953</v>
      </c>
      <c r="Y50" s="22">
        <v>-81260328</v>
      </c>
      <c r="Z50" s="23">
        <v>-37.630286410474298</v>
      </c>
      <c r="AA50" s="20">
        <v>839390944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-1596879602</v>
      </c>
      <c r="D52" s="48">
        <f t="shared" si="3"/>
        <v>0</v>
      </c>
      <c r="E52" s="49">
        <f t="shared" si="3"/>
        <v>2347873874</v>
      </c>
      <c r="F52" s="50">
        <f t="shared" si="3"/>
        <v>2347873874</v>
      </c>
      <c r="G52" s="50">
        <f t="shared" si="3"/>
        <v>-144976030</v>
      </c>
      <c r="H52" s="50">
        <f t="shared" si="3"/>
        <v>-518860032</v>
      </c>
      <c r="I52" s="50">
        <f t="shared" si="3"/>
        <v>46206073</v>
      </c>
      <c r="J52" s="50">
        <f t="shared" si="3"/>
        <v>-617629989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-617629989</v>
      </c>
      <c r="X52" s="50">
        <f t="shared" si="3"/>
        <v>-482380863</v>
      </c>
      <c r="Y52" s="50">
        <f t="shared" si="3"/>
        <v>-135249126</v>
      </c>
      <c r="Z52" s="51">
        <f>+IF(X52&lt;&gt;0,+(Y52/X52)*100,0)</f>
        <v>28.037829933564339</v>
      </c>
      <c r="AA52" s="48">
        <f>SUM(AA49:AA51)</f>
        <v>2347873874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-1596879602</v>
      </c>
      <c r="D54" s="54">
        <f>+D52-D53</f>
        <v>0</v>
      </c>
      <c r="E54" s="55">
        <f t="shared" si="4"/>
        <v>2347873874</v>
      </c>
      <c r="F54" s="56">
        <f t="shared" si="4"/>
        <v>2347873874</v>
      </c>
      <c r="G54" s="56">
        <f t="shared" si="4"/>
        <v>-144976030</v>
      </c>
      <c r="H54" s="56">
        <f t="shared" si="4"/>
        <v>-518860032</v>
      </c>
      <c r="I54" s="56">
        <f t="shared" si="4"/>
        <v>46206073</v>
      </c>
      <c r="J54" s="56">
        <f t="shared" si="4"/>
        <v>-617629989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-617629989</v>
      </c>
      <c r="X54" s="56">
        <f t="shared" si="4"/>
        <v>-482380863</v>
      </c>
      <c r="Y54" s="56">
        <f t="shared" si="4"/>
        <v>-135249126</v>
      </c>
      <c r="Z54" s="57">
        <f>+IF(X54&lt;&gt;0,+(Y54/X54)*100,0)</f>
        <v>28.037829933564339</v>
      </c>
      <c r="AA54" s="54">
        <f>+AA52-AA53</f>
        <v>2347873874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-1596879602</v>
      </c>
      <c r="D57" s="48">
        <f>SUM(D54:D56)</f>
        <v>0</v>
      </c>
      <c r="E57" s="49">
        <f t="shared" si="5"/>
        <v>2347873874</v>
      </c>
      <c r="F57" s="50">
        <f t="shared" si="5"/>
        <v>2347873874</v>
      </c>
      <c r="G57" s="50">
        <f t="shared" si="5"/>
        <v>-144976030</v>
      </c>
      <c r="H57" s="50">
        <f t="shared" si="5"/>
        <v>-518860032</v>
      </c>
      <c r="I57" s="50">
        <f t="shared" si="5"/>
        <v>46206073</v>
      </c>
      <c r="J57" s="50">
        <f t="shared" si="5"/>
        <v>-617629989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-617629989</v>
      </c>
      <c r="X57" s="50">
        <f t="shared" si="5"/>
        <v>-482380863</v>
      </c>
      <c r="Y57" s="50">
        <f t="shared" si="5"/>
        <v>-135249126</v>
      </c>
      <c r="Z57" s="51">
        <f>+IF(X57&lt;&gt;0,+(Y57/X57)*100,0)</f>
        <v>28.037829933564339</v>
      </c>
      <c r="AA57" s="48">
        <f>SUM(AA54:AA56)</f>
        <v>2347873874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>
        <v>72042650</v>
      </c>
      <c r="F59" s="45">
        <v>72042650</v>
      </c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>
        <v>15986990</v>
      </c>
      <c r="Y59" s="22">
        <v>-15986990</v>
      </c>
      <c r="Z59" s="23">
        <v>-100</v>
      </c>
      <c r="AA59" s="20">
        <v>72042650</v>
      </c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-1596879602</v>
      </c>
      <c r="D60" s="65">
        <f>SUM(D57:D59)</f>
        <v>0</v>
      </c>
      <c r="E60" s="66">
        <f t="shared" si="6"/>
        <v>2419916524</v>
      </c>
      <c r="F60" s="67">
        <f t="shared" si="6"/>
        <v>2419916524</v>
      </c>
      <c r="G60" s="67">
        <f t="shared" si="6"/>
        <v>-144976030</v>
      </c>
      <c r="H60" s="67">
        <f t="shared" si="6"/>
        <v>-518860032</v>
      </c>
      <c r="I60" s="67">
        <f t="shared" si="6"/>
        <v>46206073</v>
      </c>
      <c r="J60" s="67">
        <f t="shared" si="6"/>
        <v>-617629989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-617629989</v>
      </c>
      <c r="X60" s="67">
        <f t="shared" si="6"/>
        <v>-466393873</v>
      </c>
      <c r="Y60" s="67">
        <f t="shared" si="6"/>
        <v>-151236116</v>
      </c>
      <c r="Z60" s="68">
        <f>+IF(X60&lt;&gt;0,+(Y60/X60)*100,0)</f>
        <v>32.426694421862614</v>
      </c>
      <c r="AA60" s="65">
        <f>SUM(AA57:AA59)</f>
        <v>2419916524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DB7E312C3B5784BBFA95B966CD48A8A" ma:contentTypeVersion="" ma:contentTypeDescription="Create a new document." ma:contentTypeScope="" ma:versionID="1253b3e9d4b1781a762c3e321edb3706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5C6F47EC-A0F8-4FA3-A0ED-463D74F3ED24}"/>
</file>

<file path=customXml/itemProps2.xml><?xml version="1.0" encoding="utf-8"?>
<ds:datastoreItem xmlns:ds="http://schemas.openxmlformats.org/officeDocument/2006/customXml" ds:itemID="{133386DC-196E-43FF-AEF5-58F1DD53AB64}"/>
</file>

<file path=customXml/itemProps3.xml><?xml version="1.0" encoding="utf-8"?>
<ds:datastoreItem xmlns:ds="http://schemas.openxmlformats.org/officeDocument/2006/customXml" ds:itemID="{2C54BF32-55A3-4B2E-B322-953AEE4B793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55</vt:i4>
      </vt:variant>
      <vt:variant>
        <vt:lpstr>Named Ranges</vt:lpstr>
      </vt:variant>
      <vt:variant>
        <vt:i4>55</vt:i4>
      </vt:variant>
    </vt:vector>
  </HeadingPairs>
  <TitlesOfParts>
    <vt:vector size="110" baseType="lpstr">
      <vt:lpstr>ETH</vt:lpstr>
      <vt:lpstr>KZN212</vt:lpstr>
      <vt:lpstr>KZN213</vt:lpstr>
      <vt:lpstr>KZN214</vt:lpstr>
      <vt:lpstr>KZN216</vt:lpstr>
      <vt:lpstr>DC21</vt:lpstr>
      <vt:lpstr>KZN221</vt:lpstr>
      <vt:lpstr>KZN222</vt:lpstr>
      <vt:lpstr>KZN223</vt:lpstr>
      <vt:lpstr>KZN224</vt:lpstr>
      <vt:lpstr>KZN225</vt:lpstr>
      <vt:lpstr>KZN226</vt:lpstr>
      <vt:lpstr>KZN227</vt:lpstr>
      <vt:lpstr>DC22</vt:lpstr>
      <vt:lpstr>KZN235</vt:lpstr>
      <vt:lpstr>KZN237</vt:lpstr>
      <vt:lpstr>KZN238</vt:lpstr>
      <vt:lpstr>DC23</vt:lpstr>
      <vt:lpstr>KZN241</vt:lpstr>
      <vt:lpstr>KZN242</vt:lpstr>
      <vt:lpstr>KZN244</vt:lpstr>
      <vt:lpstr>KZN245</vt:lpstr>
      <vt:lpstr>DC24</vt:lpstr>
      <vt:lpstr>KZN252</vt:lpstr>
      <vt:lpstr>KZN253</vt:lpstr>
      <vt:lpstr>KZN254</vt:lpstr>
      <vt:lpstr>DC25</vt:lpstr>
      <vt:lpstr>KZN261</vt:lpstr>
      <vt:lpstr>KZN262</vt:lpstr>
      <vt:lpstr>KZN263</vt:lpstr>
      <vt:lpstr>KZN265</vt:lpstr>
      <vt:lpstr>KZN266</vt:lpstr>
      <vt:lpstr>DC26</vt:lpstr>
      <vt:lpstr>KZN271</vt:lpstr>
      <vt:lpstr>KZN272</vt:lpstr>
      <vt:lpstr>KZN275</vt:lpstr>
      <vt:lpstr>KZN276</vt:lpstr>
      <vt:lpstr>DC27</vt:lpstr>
      <vt:lpstr>KZN281</vt:lpstr>
      <vt:lpstr>KZN282</vt:lpstr>
      <vt:lpstr>KZN284</vt:lpstr>
      <vt:lpstr>KZN285</vt:lpstr>
      <vt:lpstr>KZN286</vt:lpstr>
      <vt:lpstr>DC28</vt:lpstr>
      <vt:lpstr>KZN291</vt:lpstr>
      <vt:lpstr>KZN292</vt:lpstr>
      <vt:lpstr>KZN293</vt:lpstr>
      <vt:lpstr>KZN294</vt:lpstr>
      <vt:lpstr>DC29</vt:lpstr>
      <vt:lpstr>KZN433</vt:lpstr>
      <vt:lpstr>KZN434</vt:lpstr>
      <vt:lpstr>KZN435</vt:lpstr>
      <vt:lpstr>KZN436</vt:lpstr>
      <vt:lpstr>DC43</vt:lpstr>
      <vt:lpstr>Summary</vt:lpstr>
      <vt:lpstr>'DC21'!Print_Area</vt:lpstr>
      <vt:lpstr>'DC22'!Print_Area</vt:lpstr>
      <vt:lpstr>'DC23'!Print_Area</vt:lpstr>
      <vt:lpstr>'DC24'!Print_Area</vt:lpstr>
      <vt:lpstr>'DC25'!Print_Area</vt:lpstr>
      <vt:lpstr>'DC26'!Print_Area</vt:lpstr>
      <vt:lpstr>'DC27'!Print_Area</vt:lpstr>
      <vt:lpstr>'DC28'!Print_Area</vt:lpstr>
      <vt:lpstr>'DC29'!Print_Area</vt:lpstr>
      <vt:lpstr>'DC43'!Print_Area</vt:lpstr>
      <vt:lpstr>ETH!Print_Area</vt:lpstr>
      <vt:lpstr>'KZN212'!Print_Area</vt:lpstr>
      <vt:lpstr>'KZN213'!Print_Area</vt:lpstr>
      <vt:lpstr>'KZN214'!Print_Area</vt:lpstr>
      <vt:lpstr>'KZN216'!Print_Area</vt:lpstr>
      <vt:lpstr>'KZN221'!Print_Area</vt:lpstr>
      <vt:lpstr>'KZN222'!Print_Area</vt:lpstr>
      <vt:lpstr>'KZN223'!Print_Area</vt:lpstr>
      <vt:lpstr>'KZN224'!Print_Area</vt:lpstr>
      <vt:lpstr>'KZN225'!Print_Area</vt:lpstr>
      <vt:lpstr>'KZN226'!Print_Area</vt:lpstr>
      <vt:lpstr>'KZN227'!Print_Area</vt:lpstr>
      <vt:lpstr>'KZN235'!Print_Area</vt:lpstr>
      <vt:lpstr>'KZN237'!Print_Area</vt:lpstr>
      <vt:lpstr>'KZN238'!Print_Area</vt:lpstr>
      <vt:lpstr>'KZN241'!Print_Area</vt:lpstr>
      <vt:lpstr>'KZN242'!Print_Area</vt:lpstr>
      <vt:lpstr>'KZN244'!Print_Area</vt:lpstr>
      <vt:lpstr>'KZN245'!Print_Area</vt:lpstr>
      <vt:lpstr>'KZN252'!Print_Area</vt:lpstr>
      <vt:lpstr>'KZN253'!Print_Area</vt:lpstr>
      <vt:lpstr>'KZN254'!Print_Area</vt:lpstr>
      <vt:lpstr>'KZN261'!Print_Area</vt:lpstr>
      <vt:lpstr>'KZN262'!Print_Area</vt:lpstr>
      <vt:lpstr>'KZN263'!Print_Area</vt:lpstr>
      <vt:lpstr>'KZN265'!Print_Area</vt:lpstr>
      <vt:lpstr>'KZN266'!Print_Area</vt:lpstr>
      <vt:lpstr>'KZN271'!Print_Area</vt:lpstr>
      <vt:lpstr>'KZN272'!Print_Area</vt:lpstr>
      <vt:lpstr>'KZN275'!Print_Area</vt:lpstr>
      <vt:lpstr>'KZN276'!Print_Area</vt:lpstr>
      <vt:lpstr>'KZN281'!Print_Area</vt:lpstr>
      <vt:lpstr>'KZN282'!Print_Area</vt:lpstr>
      <vt:lpstr>'KZN284'!Print_Area</vt:lpstr>
      <vt:lpstr>'KZN285'!Print_Area</vt:lpstr>
      <vt:lpstr>'KZN286'!Print_Area</vt:lpstr>
      <vt:lpstr>'KZN291'!Print_Area</vt:lpstr>
      <vt:lpstr>'KZN292'!Print_Area</vt:lpstr>
      <vt:lpstr>'KZN293'!Print_Area</vt:lpstr>
      <vt:lpstr>'KZN294'!Print_Area</vt:lpstr>
      <vt:lpstr>'KZN433'!Print_Area</vt:lpstr>
      <vt:lpstr>'KZN434'!Print_Area</vt:lpstr>
      <vt:lpstr>'KZN435'!Print_Area</vt:lpstr>
      <vt:lpstr>'KZN436'!Print_Area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2025-11-05T07:26:08Z</dcterms:created>
  <dcterms:modified xsi:type="dcterms:W3CDTF">2025-11-05T07:27:03Z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0x010100CDB7E312C3B5784BBFA95B966CD48A8A</vt:lpwstr>
  </property>
</Properties>
</file>